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95" windowHeight="507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P86" i="1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X38"/>
  <c r="AF37"/>
  <c r="AE37"/>
  <c r="AD37"/>
  <c r="AR30"/>
  <c r="AQ30"/>
  <c r="AP30"/>
  <c r="AO30"/>
  <c r="AN30"/>
  <c r="AM30"/>
  <c r="AL30"/>
  <c r="AK30"/>
  <c r="AJ30"/>
  <c r="AI30"/>
  <c r="AH30"/>
  <c r="AG30"/>
  <c r="AE30"/>
  <c r="AD30"/>
  <c r="AC30"/>
  <c r="AB30"/>
  <c r="AA30"/>
  <c r="Z30"/>
  <c r="Y30"/>
  <c r="X30"/>
  <c r="W30"/>
  <c r="V30"/>
  <c r="U30"/>
  <c r="T30"/>
  <c r="R30"/>
  <c r="Q30"/>
  <c r="P30"/>
  <c r="O30"/>
  <c r="N30"/>
  <c r="M30"/>
  <c r="L30"/>
  <c r="K30"/>
  <c r="J30"/>
  <c r="I30"/>
  <c r="H30"/>
  <c r="G30"/>
  <c r="F30"/>
  <c r="E30"/>
  <c r="D30"/>
  <c r="C30"/>
  <c r="AS29"/>
  <c r="AF29"/>
  <c r="S29"/>
  <c r="AS28"/>
  <c r="AF28"/>
  <c r="S28"/>
  <c r="AS27"/>
  <c r="AF27"/>
  <c r="S27"/>
  <c r="AS26"/>
  <c r="AF26"/>
  <c r="S26"/>
  <c r="AS25"/>
  <c r="AF25"/>
  <c r="S25"/>
  <c r="AS24"/>
  <c r="AF24"/>
  <c r="S24"/>
  <c r="AS23"/>
  <c r="AF23"/>
  <c r="S23"/>
  <c r="AS22"/>
  <c r="AF22"/>
  <c r="S22"/>
  <c r="AS21"/>
  <c r="AF21"/>
  <c r="S21"/>
  <c r="AS20"/>
  <c r="AF20"/>
  <c r="S20"/>
  <c r="AS19"/>
  <c r="AF19"/>
  <c r="S19"/>
  <c r="AS18"/>
  <c r="AF18"/>
  <c r="S18"/>
  <c r="AS17"/>
  <c r="AF17"/>
  <c r="S17"/>
  <c r="AS16"/>
  <c r="AF16"/>
  <c r="S16"/>
  <c r="AS15"/>
  <c r="AF15"/>
  <c r="S15"/>
  <c r="AS14"/>
  <c r="AF14"/>
  <c r="S14"/>
  <c r="AS13"/>
  <c r="AF13"/>
  <c r="S13"/>
  <c r="AS12"/>
  <c r="AF12"/>
  <c r="S12"/>
  <c r="AS11"/>
  <c r="AF11"/>
  <c r="S11"/>
  <c r="AS10"/>
  <c r="AF10"/>
  <c r="S10"/>
  <c r="AS9"/>
  <c r="AF9"/>
  <c r="S9"/>
  <c r="AS8"/>
  <c r="AF8"/>
  <c r="S8"/>
  <c r="AS7"/>
  <c r="AF7"/>
  <c r="S7"/>
  <c r="AS6"/>
  <c r="AF6"/>
  <c r="S6"/>
  <c r="AS5"/>
  <c r="AF5"/>
  <c r="S5"/>
  <c r="AS4"/>
  <c r="AF4"/>
  <c r="S4"/>
  <c r="AS3"/>
  <c r="AS30" s="1"/>
  <c r="AF3"/>
  <c r="AF30" s="1"/>
  <c r="S3"/>
  <c r="S30" s="1"/>
  <c r="B39" s="1"/>
  <c r="S39" s="1"/>
  <c r="AC37" l="1"/>
</calcChain>
</file>

<file path=xl/sharedStrings.xml><?xml version="1.0" encoding="utf-8"?>
<sst xmlns="http://schemas.openxmlformats.org/spreadsheetml/2006/main" count="116" uniqueCount="70">
  <si>
    <t>جمعية شباب 2012-2013</t>
  </si>
  <si>
    <t>جمعية 2014</t>
  </si>
  <si>
    <t>جمعية 2015</t>
  </si>
  <si>
    <t xml:space="preserve">المسلسل </t>
  </si>
  <si>
    <t>الأسم</t>
  </si>
  <si>
    <t>التأمين</t>
  </si>
  <si>
    <t>أكتوبر</t>
  </si>
  <si>
    <t>نوفمبر</t>
  </si>
  <si>
    <t>ديسمبر</t>
  </si>
  <si>
    <t xml:space="preserve">يناير </t>
  </si>
  <si>
    <t>فبراير</t>
  </si>
  <si>
    <t>مارس</t>
  </si>
  <si>
    <t>ابريل</t>
  </si>
  <si>
    <t>مايو</t>
  </si>
  <si>
    <t>يونيو</t>
  </si>
  <si>
    <t>يوليو</t>
  </si>
  <si>
    <t>اغسطس</t>
  </si>
  <si>
    <t>سبتمبر</t>
  </si>
  <si>
    <t>اكتوبر</t>
  </si>
  <si>
    <t>أجمالى الفلوس</t>
  </si>
  <si>
    <t>يناير</t>
  </si>
  <si>
    <t xml:space="preserve">فبراير </t>
  </si>
  <si>
    <t xml:space="preserve">أجمالى </t>
  </si>
  <si>
    <t>تم خصم 25 جنيه فطار</t>
  </si>
  <si>
    <t xml:space="preserve"> </t>
  </si>
  <si>
    <t>إقترحات</t>
  </si>
  <si>
    <t xml:space="preserve">إفتتاح الصندوق بتاريخ 2014/1/1  </t>
  </si>
  <si>
    <t>`</t>
  </si>
  <si>
    <t>رصيد الصندوق</t>
  </si>
  <si>
    <t>الحالة</t>
  </si>
  <si>
    <t>المصروفات</t>
  </si>
  <si>
    <t>تاريخ الصرف</t>
  </si>
  <si>
    <t>إجمـــــالـــــى</t>
  </si>
  <si>
    <t>المتبقى فى الصندوق</t>
  </si>
  <si>
    <t>المــصـــروفــــات</t>
  </si>
  <si>
    <r>
      <t xml:space="preserve">تبرعات لعماد صابر </t>
    </r>
    <r>
      <rPr>
        <b/>
        <sz val="18"/>
        <rFont val="Traditional Arabic"/>
        <charset val="178"/>
      </rPr>
      <t xml:space="preserve"> </t>
    </r>
  </si>
  <si>
    <t>تبرع</t>
  </si>
  <si>
    <t>تبرع للمساحة الساقية</t>
  </si>
  <si>
    <t>زواج</t>
  </si>
  <si>
    <t xml:space="preserve">عملية </t>
  </si>
  <si>
    <t>ولادة</t>
  </si>
  <si>
    <t xml:space="preserve">زواج  </t>
  </si>
  <si>
    <t xml:space="preserve">محمود </t>
  </si>
  <si>
    <t xml:space="preserve">احمد </t>
  </si>
  <si>
    <t xml:space="preserve">محمد </t>
  </si>
  <si>
    <t>خالد</t>
  </si>
  <si>
    <t>تامر</t>
  </si>
  <si>
    <t>يسرى</t>
  </si>
  <si>
    <t xml:space="preserve">مختار </t>
  </si>
  <si>
    <t xml:space="preserve">اسامة </t>
  </si>
  <si>
    <t xml:space="preserve"> أحمد </t>
  </si>
  <si>
    <t xml:space="preserve">محمود  </t>
  </si>
  <si>
    <t xml:space="preserve"> فتحى </t>
  </si>
  <si>
    <t xml:space="preserve">أحمد  </t>
  </si>
  <si>
    <t>شوقى</t>
  </si>
  <si>
    <t>سالم</t>
  </si>
  <si>
    <t xml:space="preserve">يسرى </t>
  </si>
  <si>
    <t>ممدوح</t>
  </si>
  <si>
    <t xml:space="preserve">سيد </t>
  </si>
  <si>
    <t xml:space="preserve">ياسر </t>
  </si>
  <si>
    <t xml:space="preserve">عماد </t>
  </si>
  <si>
    <t xml:space="preserve">على  </t>
  </si>
  <si>
    <t>جمال</t>
  </si>
  <si>
    <t>عبدالنبى</t>
  </si>
  <si>
    <t xml:space="preserve">حسن </t>
  </si>
  <si>
    <t>عواد</t>
  </si>
  <si>
    <t xml:space="preserve">عصام </t>
  </si>
  <si>
    <t xml:space="preserve">ابراهيم  </t>
  </si>
  <si>
    <t xml:space="preserve">رضا </t>
  </si>
  <si>
    <t>جمعة</t>
  </si>
</sst>
</file>

<file path=xl/styles.xml><?xml version="1.0" encoding="utf-8"?>
<styleSheet xmlns="http://schemas.openxmlformats.org/spreadsheetml/2006/main">
  <numFmts count="7">
    <numFmt numFmtId="44" formatCode="_-&quot;ج.م.‏&quot;\ * #,##0.00_-;_-&quot;ج.م.‏&quot;\ * #,##0.00\-;_-&quot;ج.م.‏&quot;\ * &quot;-&quot;??_-;_-@_-"/>
    <numFmt numFmtId="164" formatCode="_-&quot;ج.م.‏&quot;\ * #,##0.0_-;_-&quot;ج.م.‏&quot;\ * #,##0.0\-;_-&quot;ج.م.‏&quot;\ * &quot;-&quot;??_-;_-@_-"/>
    <numFmt numFmtId="165" formatCode="0_);[Red]\(0\)"/>
    <numFmt numFmtId="166" formatCode="[$-F800]dddd\,\ mmmm\ dd\,\ yyyy"/>
    <numFmt numFmtId="167" formatCode="B2dd"/>
    <numFmt numFmtId="168" formatCode="mm"/>
    <numFmt numFmtId="169" formatCode="dd"/>
  </numFmts>
  <fonts count="2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4"/>
      <name val="Arial"/>
      <charset val="178"/>
    </font>
    <font>
      <b/>
      <sz val="14"/>
      <name val="Arial"/>
      <family val="2"/>
    </font>
    <font>
      <b/>
      <sz val="10"/>
      <name val="Arial"/>
      <family val="2"/>
    </font>
    <font>
      <b/>
      <sz val="15"/>
      <name val="Arial"/>
      <charset val="178"/>
    </font>
    <font>
      <b/>
      <sz val="16"/>
      <color indexed="16"/>
      <name val="Arial"/>
      <family val="2"/>
    </font>
    <font>
      <sz val="16"/>
      <name val="Arial"/>
      <family val="2"/>
    </font>
    <font>
      <b/>
      <sz val="14"/>
      <name val="Simplified Arabic"/>
      <charset val="178"/>
    </font>
    <font>
      <b/>
      <sz val="10"/>
      <name val="Arial"/>
      <charset val="178"/>
    </font>
    <font>
      <b/>
      <sz val="18"/>
      <name val="Arial"/>
      <family val="2"/>
    </font>
    <font>
      <sz val="10"/>
      <color indexed="9"/>
      <name val="Arial"/>
    </font>
    <font>
      <b/>
      <sz val="24"/>
      <color indexed="10"/>
      <name val="Traditional Arabic"/>
      <charset val="178"/>
    </font>
    <font>
      <b/>
      <sz val="26"/>
      <name val="Traditional Arabic"/>
      <charset val="178"/>
    </font>
    <font>
      <b/>
      <sz val="24"/>
      <color indexed="10"/>
      <name val="Arial"/>
      <family val="2"/>
    </font>
    <font>
      <b/>
      <sz val="22"/>
      <name val="Traditional Arabic"/>
      <charset val="178"/>
    </font>
    <font>
      <b/>
      <sz val="20"/>
      <name val="Traditional Arabic"/>
      <charset val="178"/>
    </font>
    <font>
      <b/>
      <sz val="18"/>
      <name val="Traditional Arabic"/>
      <charset val="178"/>
    </font>
    <font>
      <b/>
      <sz val="14"/>
      <name val="Traditional Arabic"/>
      <charset val="178"/>
    </font>
    <font>
      <b/>
      <sz val="24"/>
      <color indexed="62"/>
      <name val="Arial"/>
      <family val="2"/>
    </font>
    <font>
      <b/>
      <sz val="22"/>
      <color indexed="10"/>
      <name val="Traditional Arabic"/>
      <charset val="178"/>
    </font>
    <font>
      <b/>
      <sz val="20"/>
      <color indexed="10"/>
      <name val="Traditional Arabic"/>
      <charset val="178"/>
    </font>
    <font>
      <b/>
      <sz val="14"/>
      <color indexed="10"/>
      <name val="Traditional Arabic"/>
      <charset val="178"/>
    </font>
    <font>
      <b/>
      <sz val="16"/>
      <name val="Traditional Arabic"/>
      <charset val="178"/>
    </font>
    <font>
      <b/>
      <sz val="9"/>
      <name val="Arial"/>
      <family val="2"/>
    </font>
    <font>
      <b/>
      <sz val="18"/>
      <color indexed="10"/>
      <name val="Traditional Arabic"/>
      <charset val="178"/>
    </font>
    <font>
      <b/>
      <sz val="18"/>
      <color indexed="10"/>
      <name val="Arial"/>
      <family val="2"/>
    </font>
    <font>
      <b/>
      <sz val="9"/>
      <color indexed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/>
      <diagonal/>
    </border>
    <border>
      <left/>
      <right/>
      <top style="dashDotDot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3">
    <xf numFmtId="0" fontId="0" fillId="0" borderId="0" xfId="0"/>
    <xf numFmtId="0" fontId="0" fillId="0" borderId="1" xfId="0" applyFill="1" applyBorder="1"/>
    <xf numFmtId="0" fontId="0" fillId="0" borderId="0" xfId="0" applyFill="1" applyBorder="1"/>
    <xf numFmtId="0" fontId="2" fillId="0" borderId="0" xfId="0" applyFont="1" applyFill="1" applyBorder="1"/>
    <xf numFmtId="0" fontId="3" fillId="2" borderId="2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0" fillId="0" borderId="0" xfId="0" applyFill="1"/>
    <xf numFmtId="0" fontId="0" fillId="0" borderId="4" xfId="0" applyFill="1" applyBorder="1"/>
    <xf numFmtId="0" fontId="0" fillId="0" borderId="5" xfId="0" applyFill="1" applyBorder="1"/>
    <xf numFmtId="0" fontId="5" fillId="0" borderId="0" xfId="0" applyFont="1" applyFill="1"/>
    <xf numFmtId="0" fontId="6" fillId="3" borderId="6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2" fillId="5" borderId="7" xfId="0" applyFont="1" applyFill="1" applyBorder="1"/>
    <xf numFmtId="0" fontId="8" fillId="5" borderId="7" xfId="0" applyFont="1" applyFill="1" applyBorder="1"/>
    <xf numFmtId="0" fontId="8" fillId="5" borderId="6" xfId="0" applyFont="1" applyFill="1" applyBorder="1"/>
    <xf numFmtId="0" fontId="8" fillId="5" borderId="8" xfId="0" applyFont="1" applyFill="1" applyBorder="1"/>
    <xf numFmtId="0" fontId="8" fillId="5" borderId="9" xfId="0" applyFont="1" applyFill="1" applyBorder="1"/>
    <xf numFmtId="0" fontId="8" fillId="5" borderId="10" xfId="0" applyFont="1" applyFill="1" applyBorder="1"/>
    <xf numFmtId="0" fontId="8" fillId="5" borderId="5" xfId="0" applyFont="1" applyFill="1" applyBorder="1"/>
    <xf numFmtId="0" fontId="8" fillId="5" borderId="4" xfId="0" applyFont="1" applyFill="1" applyBorder="1"/>
    <xf numFmtId="0" fontId="3" fillId="6" borderId="5" xfId="0" applyFont="1" applyFill="1" applyBorder="1"/>
    <xf numFmtId="0" fontId="2" fillId="0" borderId="11" xfId="0" applyFont="1" applyFill="1" applyBorder="1"/>
    <xf numFmtId="0" fontId="8" fillId="7" borderId="11" xfId="0" applyFont="1" applyFill="1" applyBorder="1"/>
    <xf numFmtId="0" fontId="8" fillId="7" borderId="2" xfId="0" applyFont="1" applyFill="1" applyBorder="1"/>
    <xf numFmtId="0" fontId="8" fillId="7" borderId="0" xfId="0" applyFont="1" applyFill="1" applyBorder="1"/>
    <xf numFmtId="0" fontId="8" fillId="7" borderId="12" xfId="0" applyFont="1" applyFill="1" applyBorder="1"/>
    <xf numFmtId="0" fontId="8" fillId="7" borderId="4" xfId="0" applyFont="1" applyFill="1" applyBorder="1"/>
    <xf numFmtId="0" fontId="8" fillId="7" borderId="5" xfId="0" applyFont="1" applyFill="1" applyBorder="1"/>
    <xf numFmtId="0" fontId="2" fillId="4" borderId="5" xfId="0" applyFont="1" applyFill="1" applyBorder="1"/>
    <xf numFmtId="0" fontId="2" fillId="4" borderId="4" xfId="0" applyFont="1" applyFill="1" applyBorder="1"/>
    <xf numFmtId="0" fontId="2" fillId="2" borderId="5" xfId="0" applyFont="1" applyFill="1" applyBorder="1"/>
    <xf numFmtId="0" fontId="2" fillId="0" borderId="13" xfId="0" applyFont="1" applyFill="1" applyBorder="1"/>
    <xf numFmtId="0" fontId="8" fillId="4" borderId="13" xfId="0" applyFont="1" applyFill="1" applyBorder="1"/>
    <xf numFmtId="0" fontId="8" fillId="4" borderId="14" xfId="0" applyFont="1" applyFill="1" applyBorder="1"/>
    <xf numFmtId="0" fontId="8" fillId="4" borderId="4" xfId="0" applyFont="1" applyFill="1" applyBorder="1"/>
    <xf numFmtId="0" fontId="8" fillId="4" borderId="5" xfId="0" applyFont="1" applyFill="1" applyBorder="1"/>
    <xf numFmtId="0" fontId="2" fillId="8" borderId="5" xfId="0" applyFont="1" applyFill="1" applyBorder="1"/>
    <xf numFmtId="0" fontId="2" fillId="8" borderId="4" xfId="0" applyFont="1" applyFill="1" applyBorder="1"/>
    <xf numFmtId="0" fontId="2" fillId="0" borderId="12" xfId="0" applyFont="1" applyFill="1" applyBorder="1"/>
    <xf numFmtId="0" fontId="8" fillId="9" borderId="12" xfId="0" applyFont="1" applyFill="1" applyBorder="1"/>
    <xf numFmtId="0" fontId="8" fillId="9" borderId="0" xfId="0" applyFont="1" applyFill="1" applyBorder="1"/>
    <xf numFmtId="0" fontId="8" fillId="9" borderId="4" xfId="0" applyFont="1" applyFill="1" applyBorder="1"/>
    <xf numFmtId="0" fontId="8" fillId="9" borderId="5" xfId="0" applyFont="1" applyFill="1" applyBorder="1"/>
    <xf numFmtId="0" fontId="2" fillId="0" borderId="15" xfId="0" applyFont="1" applyFill="1" applyBorder="1"/>
    <xf numFmtId="0" fontId="8" fillId="4" borderId="15" xfId="0" applyFont="1" applyFill="1" applyBorder="1"/>
    <xf numFmtId="0" fontId="8" fillId="4" borderId="16" xfId="0" applyFont="1" applyFill="1" applyBorder="1"/>
    <xf numFmtId="0" fontId="2" fillId="9" borderId="5" xfId="0" applyFont="1" applyFill="1" applyBorder="1"/>
    <xf numFmtId="0" fontId="2" fillId="9" borderId="4" xfId="0" applyFont="1" applyFill="1" applyBorder="1"/>
    <xf numFmtId="0" fontId="2" fillId="0" borderId="17" xfId="0" applyFont="1" applyFill="1" applyBorder="1"/>
    <xf numFmtId="0" fontId="8" fillId="10" borderId="12" xfId="0" applyFont="1" applyFill="1" applyBorder="1"/>
    <xf numFmtId="0" fontId="8" fillId="10" borderId="0" xfId="0" applyFont="1" applyFill="1" applyBorder="1"/>
    <xf numFmtId="0" fontId="8" fillId="10" borderId="4" xfId="0" applyFont="1" applyFill="1" applyBorder="1"/>
    <xf numFmtId="0" fontId="8" fillId="10" borderId="5" xfId="0" applyFont="1" applyFill="1" applyBorder="1"/>
    <xf numFmtId="0" fontId="2" fillId="11" borderId="5" xfId="0" applyFont="1" applyFill="1" applyBorder="1"/>
    <xf numFmtId="0" fontId="2" fillId="11" borderId="4" xfId="0" applyFont="1" applyFill="1" applyBorder="1"/>
    <xf numFmtId="0" fontId="8" fillId="11" borderId="12" xfId="0" applyFont="1" applyFill="1" applyBorder="1"/>
    <xf numFmtId="0" fontId="8" fillId="11" borderId="0" xfId="0" applyFont="1" applyFill="1" applyBorder="1"/>
    <xf numFmtId="0" fontId="8" fillId="11" borderId="4" xfId="0" applyFont="1" applyFill="1" applyBorder="1"/>
    <xf numFmtId="0" fontId="8" fillId="11" borderId="5" xfId="0" applyFont="1" applyFill="1" applyBorder="1"/>
    <xf numFmtId="0" fontId="2" fillId="12" borderId="5" xfId="0" applyFont="1" applyFill="1" applyBorder="1"/>
    <xf numFmtId="0" fontId="2" fillId="12" borderId="4" xfId="0" applyFont="1" applyFill="1" applyBorder="1"/>
    <xf numFmtId="0" fontId="8" fillId="8" borderId="12" xfId="0" applyFont="1" applyFill="1" applyBorder="1"/>
    <xf numFmtId="0" fontId="8" fillId="8" borderId="0" xfId="0" applyFont="1" applyFill="1" applyBorder="1"/>
    <xf numFmtId="0" fontId="8" fillId="8" borderId="4" xfId="0" applyFont="1" applyFill="1" applyBorder="1"/>
    <xf numFmtId="0" fontId="8" fillId="8" borderId="5" xfId="0" applyFont="1" applyFill="1" applyBorder="1"/>
    <xf numFmtId="0" fontId="8" fillId="0" borderId="0" xfId="0" applyFont="1" applyFill="1" applyBorder="1"/>
    <xf numFmtId="0" fontId="2" fillId="10" borderId="5" xfId="0" applyFont="1" applyFill="1" applyBorder="1"/>
    <xf numFmtId="0" fontId="2" fillId="10" borderId="4" xfId="0" applyFont="1" applyFill="1" applyBorder="1"/>
    <xf numFmtId="0" fontId="8" fillId="3" borderId="12" xfId="0" applyFont="1" applyFill="1" applyBorder="1"/>
    <xf numFmtId="0" fontId="8" fillId="3" borderId="0" xfId="0" applyFont="1" applyFill="1" applyBorder="1"/>
    <xf numFmtId="0" fontId="8" fillId="3" borderId="4" xfId="0" applyFont="1" applyFill="1" applyBorder="1"/>
    <xf numFmtId="0" fontId="8" fillId="3" borderId="5" xfId="0" applyFont="1" applyFill="1" applyBorder="1"/>
    <xf numFmtId="0" fontId="2" fillId="13" borderId="5" xfId="0" applyFont="1" applyFill="1" applyBorder="1"/>
    <xf numFmtId="0" fontId="2" fillId="13" borderId="4" xfId="0" applyFont="1" applyFill="1" applyBorder="1"/>
    <xf numFmtId="0" fontId="8" fillId="12" borderId="12" xfId="0" applyFont="1" applyFill="1" applyBorder="1"/>
    <xf numFmtId="0" fontId="8" fillId="12" borderId="0" xfId="0" applyFont="1" applyFill="1" applyBorder="1"/>
    <xf numFmtId="0" fontId="8" fillId="12" borderId="4" xfId="0" applyFont="1" applyFill="1" applyBorder="1"/>
    <xf numFmtId="0" fontId="8" fillId="12" borderId="5" xfId="0" applyFont="1" applyFill="1" applyBorder="1"/>
    <xf numFmtId="0" fontId="2" fillId="14" borderId="5" xfId="0" applyFont="1" applyFill="1" applyBorder="1"/>
    <xf numFmtId="0" fontId="2" fillId="14" borderId="4" xfId="0" applyFont="1" applyFill="1" applyBorder="1"/>
    <xf numFmtId="0" fontId="8" fillId="15" borderId="12" xfId="0" applyFont="1" applyFill="1" applyBorder="1"/>
    <xf numFmtId="0" fontId="8" fillId="15" borderId="0" xfId="0" applyFont="1" applyFill="1" applyBorder="1"/>
    <xf numFmtId="0" fontId="8" fillId="15" borderId="4" xfId="0" applyFont="1" applyFill="1" applyBorder="1"/>
    <xf numFmtId="0" fontId="8" fillId="15" borderId="5" xfId="0" applyFont="1" applyFill="1" applyBorder="1"/>
    <xf numFmtId="0" fontId="2" fillId="16" borderId="5" xfId="0" applyFont="1" applyFill="1" applyBorder="1"/>
    <xf numFmtId="0" fontId="2" fillId="16" borderId="4" xfId="0" applyFont="1" applyFill="1" applyBorder="1"/>
    <xf numFmtId="0" fontId="8" fillId="17" borderId="12" xfId="0" applyFont="1" applyFill="1" applyBorder="1"/>
    <xf numFmtId="0" fontId="8" fillId="17" borderId="0" xfId="0" applyFont="1" applyFill="1" applyBorder="1"/>
    <xf numFmtId="0" fontId="8" fillId="17" borderId="4" xfId="0" applyFont="1" applyFill="1" applyBorder="1"/>
    <xf numFmtId="0" fontId="8" fillId="17" borderId="5" xfId="0" applyFont="1" applyFill="1" applyBorder="1"/>
    <xf numFmtId="0" fontId="2" fillId="3" borderId="5" xfId="0" applyFont="1" applyFill="1" applyBorder="1"/>
    <xf numFmtId="0" fontId="2" fillId="3" borderId="4" xfId="0" applyFont="1" applyFill="1" applyBorder="1"/>
    <xf numFmtId="0" fontId="2" fillId="15" borderId="5" xfId="0" applyFont="1" applyFill="1" applyBorder="1"/>
    <xf numFmtId="0" fontId="2" fillId="15" borderId="4" xfId="0" applyFont="1" applyFill="1" applyBorder="1"/>
    <xf numFmtId="0" fontId="8" fillId="4" borderId="18" xfId="0" applyFont="1" applyFill="1" applyBorder="1"/>
    <xf numFmtId="0" fontId="8" fillId="4" borderId="19" xfId="0" applyFont="1" applyFill="1" applyBorder="1"/>
    <xf numFmtId="0" fontId="2" fillId="18" borderId="5" xfId="0" applyFont="1" applyFill="1" applyBorder="1"/>
    <xf numFmtId="0" fontId="2" fillId="18" borderId="4" xfId="0" applyFont="1" applyFill="1" applyBorder="1"/>
    <xf numFmtId="0" fontId="8" fillId="8" borderId="20" xfId="0" applyFont="1" applyFill="1" applyBorder="1"/>
    <xf numFmtId="0" fontId="8" fillId="8" borderId="21" xfId="0" applyFont="1" applyFill="1" applyBorder="1"/>
    <xf numFmtId="0" fontId="2" fillId="19" borderId="5" xfId="0" applyFont="1" applyFill="1" applyBorder="1"/>
    <xf numFmtId="0" fontId="2" fillId="19" borderId="4" xfId="0" applyFont="1" applyFill="1" applyBorder="1"/>
    <xf numFmtId="0" fontId="2" fillId="0" borderId="22" xfId="0" applyFont="1" applyFill="1" applyBorder="1"/>
    <xf numFmtId="0" fontId="2" fillId="0" borderId="5" xfId="0" applyFont="1" applyFill="1" applyBorder="1"/>
    <xf numFmtId="164" fontId="8" fillId="20" borderId="5" xfId="1" applyNumberFormat="1" applyFont="1" applyFill="1" applyBorder="1"/>
    <xf numFmtId="0" fontId="2" fillId="2" borderId="21" xfId="0" applyFont="1" applyFill="1" applyBorder="1"/>
    <xf numFmtId="0" fontId="0" fillId="21" borderId="0" xfId="0" applyFill="1" applyBorder="1"/>
    <xf numFmtId="0" fontId="2" fillId="21" borderId="0" xfId="0" applyFont="1" applyFill="1" applyBorder="1"/>
    <xf numFmtId="0" fontId="9" fillId="21" borderId="0" xfId="0" applyFont="1" applyFill="1" applyBorder="1"/>
    <xf numFmtId="0" fontId="5" fillId="21" borderId="0" xfId="0" applyFont="1" applyFill="1" applyBorder="1"/>
    <xf numFmtId="0" fontId="3" fillId="0" borderId="0" xfId="0" applyFont="1" applyFill="1" applyBorder="1" applyAlignment="1"/>
    <xf numFmtId="0" fontId="3" fillId="0" borderId="20" xfId="0" applyFont="1" applyFill="1" applyBorder="1" applyAlignment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3" fillId="0" borderId="2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3" fillId="0" borderId="24" xfId="0" applyFont="1" applyFill="1" applyBorder="1" applyAlignment="1"/>
    <xf numFmtId="0" fontId="3" fillId="0" borderId="25" xfId="0" applyFont="1" applyFill="1" applyBorder="1" applyAlignment="1"/>
    <xf numFmtId="0" fontId="10" fillId="21" borderId="0" xfId="0" applyFont="1" applyFill="1" applyBorder="1"/>
    <xf numFmtId="0" fontId="11" fillId="21" borderId="0" xfId="0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0" fillId="0" borderId="24" xfId="0" applyFill="1" applyBorder="1" applyAlignment="1">
      <alignment horizontal="center"/>
    </xf>
    <xf numFmtId="0" fontId="12" fillId="10" borderId="6" xfId="0" applyFont="1" applyFill="1" applyBorder="1" applyAlignment="1" applyProtection="1">
      <alignment horizontal="center" vertical="center" wrapText="1"/>
      <protection hidden="1"/>
    </xf>
    <xf numFmtId="165" fontId="13" fillId="0" borderId="0" xfId="0" applyNumberFormat="1" applyFont="1" applyFill="1" applyBorder="1" applyAlignment="1" applyProtection="1">
      <alignment vertical="center"/>
      <protection locked="0"/>
    </xf>
    <xf numFmtId="165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/>
    <xf numFmtId="0" fontId="3" fillId="0" borderId="26" xfId="0" applyFont="1" applyFill="1" applyBorder="1" applyAlignment="1"/>
    <xf numFmtId="165" fontId="14" fillId="4" borderId="5" xfId="0" applyNumberFormat="1" applyFont="1" applyFill="1" applyBorder="1" applyAlignment="1" applyProtection="1">
      <alignment horizontal="center" vertical="center"/>
      <protection hidden="1"/>
    </xf>
    <xf numFmtId="0" fontId="14" fillId="4" borderId="5" xfId="0" applyFont="1" applyFill="1" applyBorder="1" applyAlignment="1" applyProtection="1">
      <alignment horizontal="center" vertical="center"/>
      <protection hidden="1"/>
    </xf>
    <xf numFmtId="0" fontId="15" fillId="6" borderId="5" xfId="0" applyFont="1" applyFill="1" applyBorder="1" applyAlignment="1" applyProtection="1">
      <alignment horizontal="center" vertical="center" textRotation="90"/>
      <protection hidden="1"/>
    </xf>
    <xf numFmtId="0" fontId="16" fillId="9" borderId="5" xfId="0" applyFont="1" applyFill="1" applyBorder="1" applyAlignment="1" applyProtection="1">
      <alignment horizontal="center" vertical="center" textRotation="90"/>
      <protection hidden="1"/>
    </xf>
    <xf numFmtId="0" fontId="17" fillId="4" borderId="5" xfId="0" applyFont="1" applyFill="1" applyBorder="1" applyAlignment="1" applyProtection="1">
      <alignment horizontal="center" vertical="center" textRotation="90"/>
      <protection hidden="1"/>
    </xf>
    <xf numFmtId="0" fontId="17" fillId="2" borderId="24" xfId="0" applyFont="1" applyFill="1" applyBorder="1" applyAlignment="1" applyProtection="1">
      <alignment horizontal="center"/>
      <protection hidden="1"/>
    </xf>
    <xf numFmtId="0" fontId="0" fillId="2" borderId="0" xfId="0" applyFill="1" applyAlignment="1">
      <alignment horizontal="center"/>
    </xf>
    <xf numFmtId="0" fontId="0" fillId="2" borderId="25" xfId="0" applyFill="1" applyBorder="1" applyAlignment="1">
      <alignment horizontal="center"/>
    </xf>
    <xf numFmtId="0" fontId="17" fillId="2" borderId="23" xfId="0" applyFont="1" applyFill="1" applyBorder="1" applyAlignment="1" applyProtection="1">
      <alignment horizontal="center"/>
      <protection hidden="1"/>
    </xf>
    <xf numFmtId="0" fontId="18" fillId="21" borderId="0" xfId="0" applyFont="1" applyFill="1" applyBorder="1" applyAlignment="1" applyProtection="1">
      <alignment horizontal="center" vertical="center" textRotation="90"/>
      <protection hidden="1"/>
    </xf>
    <xf numFmtId="0" fontId="18" fillId="21" borderId="5" xfId="0" applyFont="1" applyFill="1" applyBorder="1" applyAlignment="1" applyProtection="1">
      <alignment vertical="center" textRotation="90"/>
      <protection hidden="1"/>
    </xf>
    <xf numFmtId="0" fontId="18" fillId="21" borderId="2" xfId="0" applyFont="1" applyFill="1" applyBorder="1" applyAlignment="1" applyProtection="1">
      <alignment vertical="center" textRotation="90"/>
      <protection hidden="1"/>
    </xf>
    <xf numFmtId="0" fontId="18" fillId="21" borderId="3" xfId="0" applyFont="1" applyFill="1" applyBorder="1" applyAlignment="1" applyProtection="1">
      <alignment vertical="center" textRotation="90"/>
      <protection hidden="1"/>
    </xf>
    <xf numFmtId="0" fontId="18" fillId="0" borderId="24" xfId="0" applyFont="1" applyFill="1" applyBorder="1" applyAlignment="1" applyProtection="1">
      <alignment horizontal="center" vertical="center" textRotation="90"/>
      <protection hidden="1"/>
    </xf>
    <xf numFmtId="0" fontId="18" fillId="0" borderId="0" xfId="0" applyFont="1" applyFill="1" applyBorder="1" applyAlignment="1" applyProtection="1">
      <alignment horizontal="center" vertical="center" textRotation="90"/>
      <protection hidden="1"/>
    </xf>
    <xf numFmtId="0" fontId="0" fillId="0" borderId="0" xfId="0" applyFill="1" applyBorder="1" applyProtection="1">
      <protection hidden="1"/>
    </xf>
    <xf numFmtId="165" fontId="14" fillId="10" borderId="5" xfId="0" applyNumberFormat="1" applyFont="1" applyFill="1" applyBorder="1" applyAlignment="1" applyProtection="1">
      <alignment horizontal="center" vertical="center"/>
      <protection hidden="1"/>
    </xf>
    <xf numFmtId="0" fontId="14" fillId="10" borderId="5" xfId="0" applyFont="1" applyFill="1" applyBorder="1" applyAlignment="1" applyProtection="1">
      <alignment horizontal="center" vertical="center"/>
      <protection hidden="1"/>
    </xf>
    <xf numFmtId="0" fontId="17" fillId="2" borderId="23" xfId="0" applyFont="1" applyFill="1" applyBorder="1" applyAlignment="1" applyProtection="1">
      <alignment horizontal="center"/>
      <protection hidden="1"/>
    </xf>
    <xf numFmtId="0" fontId="0" fillId="2" borderId="6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164" fontId="17" fillId="2" borderId="24" xfId="0" applyNumberFormat="1" applyFont="1" applyFill="1" applyBorder="1" applyAlignment="1" applyProtection="1">
      <alignment horizontal="center"/>
      <protection hidden="1"/>
    </xf>
    <xf numFmtId="0" fontId="18" fillId="21" borderId="0" xfId="0" applyFont="1" applyFill="1" applyBorder="1" applyAlignment="1" applyProtection="1">
      <alignment vertical="center" textRotation="90"/>
      <protection hidden="1"/>
    </xf>
    <xf numFmtId="0" fontId="18" fillId="21" borderId="25" xfId="0" applyFont="1" applyFill="1" applyBorder="1" applyAlignment="1" applyProtection="1">
      <alignment vertical="center" textRotation="90"/>
      <protection hidden="1"/>
    </xf>
    <xf numFmtId="0" fontId="0" fillId="0" borderId="23" xfId="0" applyFill="1" applyBorder="1" applyAlignment="1">
      <alignment horizontal="center"/>
    </xf>
    <xf numFmtId="165" fontId="19" fillId="3" borderId="5" xfId="0" applyNumberFormat="1" applyFont="1" applyFill="1" applyBorder="1" applyAlignment="1" applyProtection="1">
      <alignment horizontal="center" vertical="center"/>
      <protection hidden="1"/>
    </xf>
    <xf numFmtId="0" fontId="20" fillId="6" borderId="5" xfId="0" applyFont="1" applyFill="1" applyBorder="1" applyAlignment="1" applyProtection="1">
      <alignment horizontal="center" vertical="center" textRotation="90"/>
      <protection hidden="1"/>
    </xf>
    <xf numFmtId="44" fontId="21" fillId="6" borderId="5" xfId="1" applyFont="1" applyFill="1" applyBorder="1" applyAlignment="1" applyProtection="1">
      <alignment horizontal="center" vertical="center" textRotation="90"/>
      <protection hidden="1"/>
    </xf>
    <xf numFmtId="0" fontId="22" fillId="6" borderId="5" xfId="0" applyFont="1" applyFill="1" applyBorder="1" applyAlignment="1" applyProtection="1">
      <alignment horizontal="center" vertical="center" textRotation="90"/>
      <protection hidden="1"/>
    </xf>
    <xf numFmtId="44" fontId="17" fillId="2" borderId="4" xfId="0" applyNumberFormat="1" applyFont="1" applyFill="1" applyBorder="1" applyAlignment="1" applyProtection="1">
      <alignment horizontal="center" vertical="center"/>
      <protection hidden="1"/>
    </xf>
    <xf numFmtId="0" fontId="0" fillId="2" borderId="27" xfId="0" applyFill="1" applyBorder="1" applyAlignment="1">
      <alignment horizontal="center" vertical="center"/>
    </xf>
    <xf numFmtId="164" fontId="17" fillId="21" borderId="0" xfId="0" applyNumberFormat="1" applyFont="1" applyFill="1" applyBorder="1" applyAlignment="1" applyProtection="1">
      <alignment horizontal="center"/>
      <protection hidden="1"/>
    </xf>
    <xf numFmtId="0" fontId="18" fillId="21" borderId="0" xfId="0" applyFont="1" applyFill="1" applyBorder="1" applyAlignment="1" applyProtection="1">
      <alignment horizontal="center" vertical="center" textRotation="90"/>
      <protection hidden="1"/>
    </xf>
    <xf numFmtId="0" fontId="18" fillId="0" borderId="0" xfId="0" applyFont="1" applyFill="1" applyBorder="1" applyAlignment="1" applyProtection="1">
      <alignment horizontal="center" vertical="center" textRotation="90"/>
      <protection hidden="1"/>
    </xf>
    <xf numFmtId="0" fontId="0" fillId="0" borderId="5" xfId="1" applyNumberFormat="1" applyFont="1" applyFill="1" applyBorder="1"/>
    <xf numFmtId="164" fontId="23" fillId="8" borderId="5" xfId="1" applyNumberFormat="1" applyFont="1" applyFill="1" applyBorder="1" applyAlignment="1" applyProtection="1">
      <alignment horizontal="center" vertical="center"/>
      <protection hidden="1"/>
    </xf>
    <xf numFmtId="164" fontId="17" fillId="8" borderId="5" xfId="1" applyNumberFormat="1" applyFont="1" applyFill="1" applyBorder="1" applyAlignment="1" applyProtection="1">
      <alignment horizontal="center" vertical="center"/>
      <protection hidden="1"/>
    </xf>
    <xf numFmtId="164" fontId="10" fillId="8" borderId="5" xfId="1" applyNumberFormat="1" applyFont="1" applyFill="1" applyBorder="1" applyAlignment="1" applyProtection="1">
      <alignment horizontal="center" vertical="center"/>
      <protection hidden="1"/>
    </xf>
    <xf numFmtId="166" fontId="10" fillId="8" borderId="5" xfId="1" applyNumberFormat="1" applyFont="1" applyFill="1" applyBorder="1" applyAlignment="1" applyProtection="1">
      <alignment horizontal="center" vertical="center"/>
      <protection hidden="1"/>
    </xf>
    <xf numFmtId="164" fontId="10" fillId="8" borderId="4" xfId="1" applyNumberFormat="1" applyFont="1" applyFill="1" applyBorder="1" applyAlignment="1" applyProtection="1">
      <alignment horizontal="center" vertical="center"/>
      <protection hidden="1"/>
    </xf>
    <xf numFmtId="164" fontId="10" fillId="8" borderId="27" xfId="1" applyNumberFormat="1" applyFont="1" applyFill="1" applyBorder="1" applyAlignment="1" applyProtection="1">
      <alignment horizontal="center" vertical="center"/>
      <protection hidden="1"/>
    </xf>
    <xf numFmtId="44" fontId="24" fillId="21" borderId="0" xfId="1" applyFont="1" applyFill="1" applyBorder="1" applyAlignment="1" applyProtection="1">
      <alignment horizontal="center" vertical="center"/>
      <protection hidden="1"/>
    </xf>
    <xf numFmtId="44" fontId="0" fillId="21" borderId="0" xfId="1" applyFont="1" applyFill="1" applyBorder="1" applyProtection="1">
      <protection hidden="1"/>
    </xf>
    <xf numFmtId="164" fontId="25" fillId="20" borderId="5" xfId="0" applyNumberFormat="1" applyFont="1" applyFill="1" applyBorder="1" applyAlignment="1" applyProtection="1">
      <alignment horizontal="center" vertical="center"/>
      <protection hidden="1"/>
    </xf>
    <xf numFmtId="164" fontId="26" fillId="20" borderId="5" xfId="1" applyNumberFormat="1" applyFont="1" applyFill="1" applyBorder="1" applyAlignment="1" applyProtection="1">
      <alignment horizontal="center" vertical="center"/>
      <protection hidden="1"/>
    </xf>
    <xf numFmtId="167" fontId="27" fillId="21" borderId="0" xfId="0" applyNumberFormat="1" applyFont="1" applyFill="1" applyBorder="1" applyAlignment="1" applyProtection="1">
      <alignment horizontal="center" vertical="center"/>
      <protection hidden="1"/>
    </xf>
    <xf numFmtId="168" fontId="0" fillId="21" borderId="0" xfId="0" applyNumberFormat="1" applyFill="1" applyBorder="1" applyProtection="1">
      <protection hidden="1"/>
    </xf>
    <xf numFmtId="164" fontId="17" fillId="13" borderId="5" xfId="0" applyNumberFormat="1" applyFont="1" applyFill="1" applyBorder="1" applyAlignment="1" applyProtection="1">
      <alignment horizontal="center" vertical="center"/>
      <protection hidden="1"/>
    </xf>
    <xf numFmtId="169" fontId="24" fillId="21" borderId="0" xfId="0" applyNumberFormat="1" applyFont="1" applyFill="1" applyBorder="1" applyAlignment="1" applyProtection="1">
      <alignment horizontal="center" vertical="center"/>
      <protection hidden="1"/>
    </xf>
    <xf numFmtId="14" fontId="0" fillId="21" borderId="0" xfId="0" applyNumberFormat="1" applyFill="1" applyBorder="1" applyProtection="1">
      <protection hidden="1"/>
    </xf>
    <xf numFmtId="164" fontId="25" fillId="11" borderId="5" xfId="0" applyNumberFormat="1" applyFont="1" applyFill="1" applyBorder="1" applyAlignment="1" applyProtection="1">
      <alignment horizontal="center" vertical="center"/>
      <protection hidden="1"/>
    </xf>
    <xf numFmtId="164" fontId="17" fillId="15" borderId="5" xfId="0" applyNumberFormat="1" applyFont="1" applyFill="1" applyBorder="1" applyAlignment="1" applyProtection="1">
      <alignment horizontal="center" vertical="center"/>
      <protection hidden="1"/>
    </xf>
    <xf numFmtId="164" fontId="25" fillId="8" borderId="5" xfId="0" applyNumberFormat="1" applyFont="1" applyFill="1" applyBorder="1" applyAlignment="1" applyProtection="1">
      <alignment horizontal="center" vertical="center"/>
      <protection hidden="1"/>
    </xf>
    <xf numFmtId="167" fontId="27" fillId="0" borderId="0" xfId="0" applyNumberFormat="1" applyFont="1" applyFill="1" applyBorder="1" applyAlignment="1" applyProtection="1">
      <alignment horizontal="center" vertical="center"/>
      <protection hidden="1"/>
    </xf>
    <xf numFmtId="168" fontId="0" fillId="0" borderId="0" xfId="0" applyNumberFormat="1" applyFill="1" applyBorder="1" applyProtection="1">
      <protection hidden="1"/>
    </xf>
    <xf numFmtId="164" fontId="17" fillId="10" borderId="5" xfId="0" applyNumberFormat="1" applyFont="1" applyFill="1" applyBorder="1" applyAlignment="1" applyProtection="1">
      <alignment horizontal="center" vertical="center"/>
      <protection hidden="1"/>
    </xf>
    <xf numFmtId="169" fontId="24" fillId="0" borderId="0" xfId="0" applyNumberFormat="1" applyFont="1" applyFill="1" applyBorder="1" applyAlignment="1" applyProtection="1">
      <alignment horizontal="center" vertical="center"/>
      <protection hidden="1"/>
    </xf>
    <xf numFmtId="14" fontId="0" fillId="0" borderId="0" xfId="0" applyNumberFormat="1" applyFill="1" applyBorder="1" applyProtection="1">
      <protection hidden="1"/>
    </xf>
    <xf numFmtId="164" fontId="25" fillId="13" borderId="5" xfId="0" applyNumberFormat="1" applyFont="1" applyFill="1" applyBorder="1" applyAlignment="1" applyProtection="1">
      <alignment horizontal="center" vertical="center"/>
      <protection hidden="1"/>
    </xf>
    <xf numFmtId="164" fontId="17" fillId="0" borderId="5" xfId="0" applyNumberFormat="1" applyFont="1" applyFill="1" applyBorder="1" applyAlignment="1" applyProtection="1">
      <alignment horizontal="center" vertical="center"/>
      <protection hidden="1"/>
    </xf>
    <xf numFmtId="164" fontId="25" fillId="0" borderId="5" xfId="0" applyNumberFormat="1" applyFont="1" applyFill="1" applyBorder="1" applyAlignment="1" applyProtection="1">
      <alignment horizontal="center" vertical="center"/>
      <protection hidden="1"/>
    </xf>
    <xf numFmtId="0" fontId="0" fillId="21" borderId="0" xfId="0" applyFill="1" applyBorder="1" applyProtection="1">
      <protection hidden="1"/>
    </xf>
  </cellXfs>
  <cellStyles count="2">
    <cellStyle name="Currency" xfId="1" builtinId="4"/>
    <cellStyle name="Normal" xfId="0" builtinId="0"/>
  </cellStyles>
  <dxfs count="8">
    <dxf>
      <font>
        <b/>
        <i val="0"/>
        <condense val="0"/>
        <extend val="0"/>
      </font>
      <fill>
        <patternFill patternType="gray0625">
          <bgColor indexed="9"/>
        </patternFill>
      </fill>
    </dxf>
    <dxf>
      <font>
        <b/>
        <i val="0"/>
        <condense val="0"/>
        <extend val="0"/>
      </font>
      <fill>
        <patternFill patternType="gray0625">
          <bgColor indexed="9"/>
        </patternFill>
      </fill>
    </dxf>
    <dxf>
      <font>
        <b/>
        <i val="0"/>
        <condense val="0"/>
        <extend val="0"/>
      </font>
      <fill>
        <patternFill patternType="gray0625">
          <fgColor indexed="26"/>
          <bgColor indexed="9"/>
        </patternFill>
      </fill>
      <border>
        <left style="dashed">
          <color indexed="10"/>
        </left>
        <right style="dashed">
          <color indexed="10"/>
        </right>
        <top style="dashed">
          <color indexed="10"/>
        </top>
        <bottom style="dashed">
          <color indexed="10"/>
        </bottom>
      </border>
    </dxf>
    <dxf>
      <font>
        <b/>
        <i val="0"/>
        <condense val="0"/>
        <extend val="0"/>
      </font>
      <fill>
        <patternFill patternType="gray0625">
          <fgColor indexed="26"/>
          <bgColor indexed="9"/>
        </patternFill>
      </fill>
      <border>
        <left style="dashed">
          <color indexed="10"/>
        </left>
        <right style="dashed">
          <color indexed="10"/>
        </right>
        <top style="dashed">
          <color indexed="10"/>
        </top>
        <bottom style="dashed">
          <color indexed="10"/>
        </bottom>
      </border>
    </dxf>
    <dxf>
      <font>
        <b/>
        <i val="0"/>
        <condense val="0"/>
        <extend val="0"/>
      </font>
      <fill>
        <patternFill patternType="gray125">
          <bgColor indexed="9"/>
        </patternFill>
      </fill>
      <border>
        <left style="dashed">
          <color indexed="10"/>
        </left>
        <right style="dashed">
          <color indexed="10"/>
        </right>
        <top style="dashed">
          <color indexed="10"/>
        </top>
        <bottom style="dashed">
          <color indexed="10"/>
        </bottom>
      </border>
    </dxf>
    <dxf>
      <font>
        <b/>
        <i val="0"/>
        <condense val="0"/>
        <extend val="0"/>
      </font>
      <fill>
        <patternFill patternType="gray125">
          <bgColor indexed="9"/>
        </patternFill>
      </fill>
      <border>
        <left style="dashed">
          <color indexed="10"/>
        </left>
        <right style="dashed">
          <color indexed="10"/>
        </right>
        <top style="dashed">
          <color indexed="10"/>
        </top>
        <bottom style="dashed">
          <color indexed="10"/>
        </bottom>
      </border>
    </dxf>
    <dxf>
      <font>
        <b/>
        <i val="0"/>
        <condense val="0"/>
        <extend val="0"/>
      </font>
      <fill>
        <patternFill>
          <bgColor indexed="9"/>
        </patternFill>
      </fill>
    </dxf>
    <dxf>
      <font>
        <b/>
        <i val="0"/>
        <condense val="0"/>
        <extend val="0"/>
      </font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86"/>
  <sheetViews>
    <sheetView rightToLeft="1" tabSelected="1" topLeftCell="L1" workbookViewId="0">
      <selection activeCell="T40" sqref="T40"/>
    </sheetView>
  </sheetViews>
  <sheetFormatPr defaultRowHeight="15"/>
  <cols>
    <col min="2" max="2" width="21.7109375" bestFit="1" customWidth="1"/>
    <col min="3" max="3" width="7.5703125" bestFit="1" customWidth="1"/>
    <col min="4" max="4" width="11.42578125" bestFit="1" customWidth="1"/>
    <col min="5" max="5" width="18.85546875" bestFit="1" customWidth="1"/>
    <col min="6" max="6" width="26.140625" bestFit="1" customWidth="1"/>
    <col min="19" max="19" width="21.42578125" bestFit="1" customWidth="1"/>
  </cols>
  <sheetData>
    <row r="1" spans="1:45" ht="21" thickBot="1">
      <c r="A1" s="1"/>
      <c r="B1" s="1"/>
      <c r="C1" s="2"/>
      <c r="D1" s="1"/>
      <c r="E1" s="2"/>
      <c r="F1" s="3"/>
      <c r="G1" s="4" t="s">
        <v>0</v>
      </c>
      <c r="H1" s="5"/>
      <c r="I1" s="6"/>
      <c r="J1" s="7"/>
      <c r="K1" s="7"/>
      <c r="L1" s="7"/>
      <c r="M1" s="7"/>
      <c r="N1" s="7"/>
      <c r="O1" s="8"/>
      <c r="P1" s="8"/>
      <c r="Q1" s="8"/>
      <c r="R1" s="9"/>
      <c r="S1" s="10"/>
      <c r="T1" s="7"/>
      <c r="X1" s="11" t="s">
        <v>1</v>
      </c>
      <c r="Y1" s="12"/>
      <c r="Z1" s="12"/>
      <c r="AK1" s="13" t="s">
        <v>2</v>
      </c>
      <c r="AL1" s="14"/>
      <c r="AM1" s="14"/>
    </row>
    <row r="2" spans="1:45" ht="27" thickBot="1">
      <c r="A2" s="15" t="s">
        <v>3</v>
      </c>
      <c r="B2" s="16" t="s">
        <v>4</v>
      </c>
      <c r="C2" s="16" t="s">
        <v>5</v>
      </c>
      <c r="D2" s="17" t="s">
        <v>6</v>
      </c>
      <c r="E2" s="16" t="s">
        <v>7</v>
      </c>
      <c r="F2" s="18" t="s">
        <v>8</v>
      </c>
      <c r="G2" s="19" t="s">
        <v>9</v>
      </c>
      <c r="H2" s="20" t="s">
        <v>10</v>
      </c>
      <c r="I2" s="19" t="s">
        <v>11</v>
      </c>
      <c r="J2" s="20" t="s">
        <v>12</v>
      </c>
      <c r="K2" s="19" t="s">
        <v>13</v>
      </c>
      <c r="L2" s="20" t="s">
        <v>14</v>
      </c>
      <c r="M2" s="19" t="s">
        <v>15</v>
      </c>
      <c r="N2" s="20" t="s">
        <v>16</v>
      </c>
      <c r="O2" s="19" t="s">
        <v>17</v>
      </c>
      <c r="P2" s="20" t="s">
        <v>18</v>
      </c>
      <c r="Q2" s="18" t="s">
        <v>7</v>
      </c>
      <c r="R2" s="21" t="s">
        <v>8</v>
      </c>
      <c r="S2" s="20" t="s">
        <v>19</v>
      </c>
      <c r="T2" s="21" t="s">
        <v>20</v>
      </c>
      <c r="U2" s="21" t="s">
        <v>21</v>
      </c>
      <c r="V2" s="21" t="s">
        <v>11</v>
      </c>
      <c r="W2" s="21" t="s">
        <v>12</v>
      </c>
      <c r="X2" s="21" t="s">
        <v>13</v>
      </c>
      <c r="Y2" s="21" t="s">
        <v>14</v>
      </c>
      <c r="Z2" s="21" t="s">
        <v>15</v>
      </c>
      <c r="AA2" s="21" t="s">
        <v>16</v>
      </c>
      <c r="AB2" s="21" t="s">
        <v>17</v>
      </c>
      <c r="AC2" s="21" t="s">
        <v>18</v>
      </c>
      <c r="AD2" s="21" t="s">
        <v>7</v>
      </c>
      <c r="AE2" s="22" t="s">
        <v>8</v>
      </c>
      <c r="AF2" s="23" t="s">
        <v>22</v>
      </c>
      <c r="AG2" s="21" t="s">
        <v>20</v>
      </c>
      <c r="AH2" s="21" t="s">
        <v>21</v>
      </c>
      <c r="AI2" s="21" t="s">
        <v>11</v>
      </c>
      <c r="AJ2" s="21" t="s">
        <v>12</v>
      </c>
      <c r="AK2" s="21" t="s">
        <v>13</v>
      </c>
      <c r="AL2" s="21" t="s">
        <v>14</v>
      </c>
      <c r="AM2" s="21" t="s">
        <v>15</v>
      </c>
      <c r="AN2" s="21" t="s">
        <v>16</v>
      </c>
      <c r="AO2" s="21" t="s">
        <v>17</v>
      </c>
      <c r="AP2" s="21" t="s">
        <v>18</v>
      </c>
      <c r="AQ2" s="21" t="s">
        <v>7</v>
      </c>
      <c r="AR2" s="22" t="s">
        <v>8</v>
      </c>
      <c r="AS2" s="23" t="s">
        <v>22</v>
      </c>
    </row>
    <row r="3" spans="1:45" ht="26.25">
      <c r="A3" s="24">
        <v>1</v>
      </c>
      <c r="B3" s="25" t="s">
        <v>49</v>
      </c>
      <c r="C3" s="25">
        <v>100</v>
      </c>
      <c r="D3" s="26">
        <v>10</v>
      </c>
      <c r="E3" s="25">
        <v>10</v>
      </c>
      <c r="F3" s="27">
        <v>10</v>
      </c>
      <c r="G3" s="28">
        <v>10</v>
      </c>
      <c r="H3" s="27">
        <v>10</v>
      </c>
      <c r="I3" s="28">
        <v>10</v>
      </c>
      <c r="J3" s="27">
        <v>10</v>
      </c>
      <c r="K3" s="28">
        <v>10</v>
      </c>
      <c r="L3" s="27">
        <v>10</v>
      </c>
      <c r="M3" s="28">
        <v>10</v>
      </c>
      <c r="N3" s="27">
        <v>10</v>
      </c>
      <c r="O3" s="29">
        <v>10</v>
      </c>
      <c r="P3" s="29">
        <v>10</v>
      </c>
      <c r="Q3" s="29">
        <v>10</v>
      </c>
      <c r="R3" s="30">
        <v>10</v>
      </c>
      <c r="S3" s="27">
        <f t="shared" ref="S3:S29" si="0">SUM(C3:R3)</f>
        <v>250</v>
      </c>
      <c r="T3" s="31">
        <v>10</v>
      </c>
      <c r="U3" s="31">
        <v>10</v>
      </c>
      <c r="V3" s="31">
        <v>10</v>
      </c>
      <c r="W3" s="31">
        <v>10</v>
      </c>
      <c r="X3" s="31">
        <v>10</v>
      </c>
      <c r="Y3" s="31">
        <v>10</v>
      </c>
      <c r="Z3" s="31"/>
      <c r="AA3" s="31"/>
      <c r="AB3" s="31"/>
      <c r="AC3" s="31"/>
      <c r="AD3" s="31"/>
      <c r="AE3" s="32"/>
      <c r="AF3" s="33">
        <f>(T3+U3+V3+W3+X3+Y3+Z3+AA3+AB3+AC3+AD3+AE3)</f>
        <v>60</v>
      </c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2"/>
      <c r="AS3" s="33">
        <f>(AG3+AH3+AI3+AJ3+AK3+AL3+AM3+AN3+AO3+AP3+AQ3+AR3)</f>
        <v>0</v>
      </c>
    </row>
    <row r="4" spans="1:45" ht="26.25">
      <c r="A4" s="34">
        <v>2</v>
      </c>
      <c r="B4" s="35" t="s">
        <v>44</v>
      </c>
      <c r="C4" s="35">
        <v>100</v>
      </c>
      <c r="D4" s="36">
        <v>10</v>
      </c>
      <c r="E4" s="35">
        <v>10</v>
      </c>
      <c r="F4" s="36">
        <v>10</v>
      </c>
      <c r="G4" s="35">
        <v>10</v>
      </c>
      <c r="H4" s="36">
        <v>10</v>
      </c>
      <c r="I4" s="35">
        <v>10</v>
      </c>
      <c r="J4" s="36">
        <v>10</v>
      </c>
      <c r="K4" s="35">
        <v>10</v>
      </c>
      <c r="L4" s="36">
        <v>10</v>
      </c>
      <c r="M4" s="35">
        <v>10</v>
      </c>
      <c r="N4" s="36">
        <v>10</v>
      </c>
      <c r="O4" s="37">
        <v>10</v>
      </c>
      <c r="P4" s="37">
        <v>10</v>
      </c>
      <c r="Q4" s="37">
        <v>10</v>
      </c>
      <c r="R4" s="38">
        <v>10</v>
      </c>
      <c r="S4" s="36">
        <f t="shared" si="0"/>
        <v>250</v>
      </c>
      <c r="T4" s="39">
        <v>10</v>
      </c>
      <c r="U4" s="39">
        <v>10</v>
      </c>
      <c r="V4" s="39">
        <v>10</v>
      </c>
      <c r="W4" s="39">
        <v>10</v>
      </c>
      <c r="X4" s="39">
        <v>10</v>
      </c>
      <c r="Y4" s="39">
        <v>10</v>
      </c>
      <c r="Z4" s="39">
        <v>10</v>
      </c>
      <c r="AA4" s="39">
        <v>10</v>
      </c>
      <c r="AB4" s="39">
        <v>10</v>
      </c>
      <c r="AC4" s="39">
        <v>10</v>
      </c>
      <c r="AD4" s="39">
        <v>10</v>
      </c>
      <c r="AE4" s="40">
        <v>10</v>
      </c>
      <c r="AF4" s="33">
        <f>SUM(T4:AE4)</f>
        <v>120</v>
      </c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40"/>
      <c r="AS4" s="33">
        <f t="shared" ref="AS4:AS29" si="1">SUM(AG4:AR4)</f>
        <v>0</v>
      </c>
    </row>
    <row r="5" spans="1:45" ht="26.25">
      <c r="A5" s="41">
        <v>3</v>
      </c>
      <c r="B5" s="42" t="s">
        <v>48</v>
      </c>
      <c r="C5" s="42">
        <v>100</v>
      </c>
      <c r="D5" s="43">
        <v>10</v>
      </c>
      <c r="E5" s="42">
        <v>10</v>
      </c>
      <c r="F5" s="43">
        <v>10</v>
      </c>
      <c r="G5" s="42">
        <v>10</v>
      </c>
      <c r="H5" s="43">
        <v>10</v>
      </c>
      <c r="I5" s="42">
        <v>10</v>
      </c>
      <c r="J5" s="43">
        <v>10</v>
      </c>
      <c r="K5" s="42">
        <v>10</v>
      </c>
      <c r="L5" s="43">
        <v>10</v>
      </c>
      <c r="M5" s="42">
        <v>10</v>
      </c>
      <c r="N5" s="43">
        <v>10</v>
      </c>
      <c r="O5" s="44">
        <v>10</v>
      </c>
      <c r="P5" s="44">
        <v>10</v>
      </c>
      <c r="Q5" s="44">
        <v>10</v>
      </c>
      <c r="R5" s="45">
        <v>10</v>
      </c>
      <c r="S5" s="43">
        <f t="shared" si="0"/>
        <v>250</v>
      </c>
      <c r="T5" s="31">
        <v>10</v>
      </c>
      <c r="U5" s="31">
        <v>10</v>
      </c>
      <c r="V5" s="31">
        <v>10</v>
      </c>
      <c r="W5" s="31">
        <v>10</v>
      </c>
      <c r="X5" s="31">
        <v>10</v>
      </c>
      <c r="Y5" s="31">
        <v>10</v>
      </c>
      <c r="Z5" s="31">
        <v>10</v>
      </c>
      <c r="AA5" s="31">
        <v>10</v>
      </c>
      <c r="AB5" s="31">
        <v>10</v>
      </c>
      <c r="AC5" s="31">
        <v>10</v>
      </c>
      <c r="AD5" s="31">
        <v>10</v>
      </c>
      <c r="AE5" s="32">
        <v>10</v>
      </c>
      <c r="AF5" s="33">
        <f t="shared" ref="AF5:AF29" si="2">SUM(T5:AE5)</f>
        <v>120</v>
      </c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2"/>
      <c r="AS5" s="33">
        <f t="shared" si="1"/>
        <v>0</v>
      </c>
    </row>
    <row r="6" spans="1:45" ht="26.25">
      <c r="A6" s="46">
        <v>4</v>
      </c>
      <c r="B6" s="47" t="s">
        <v>50</v>
      </c>
      <c r="C6" s="47">
        <v>100</v>
      </c>
      <c r="D6" s="48">
        <v>10</v>
      </c>
      <c r="E6" s="47">
        <v>10</v>
      </c>
      <c r="F6" s="48">
        <v>10</v>
      </c>
      <c r="G6" s="47">
        <v>10</v>
      </c>
      <c r="H6" s="48">
        <v>10</v>
      </c>
      <c r="I6" s="47">
        <v>10</v>
      </c>
      <c r="J6" s="48">
        <v>10</v>
      </c>
      <c r="K6" s="47">
        <v>10</v>
      </c>
      <c r="L6" s="48">
        <v>10</v>
      </c>
      <c r="M6" s="47">
        <v>10</v>
      </c>
      <c r="N6" s="48">
        <v>10</v>
      </c>
      <c r="O6" s="37">
        <v>10</v>
      </c>
      <c r="P6" s="37">
        <v>10</v>
      </c>
      <c r="Q6" s="37">
        <v>10</v>
      </c>
      <c r="R6" s="38">
        <v>10</v>
      </c>
      <c r="S6" s="48">
        <f t="shared" si="0"/>
        <v>250</v>
      </c>
      <c r="T6" s="49">
        <v>10</v>
      </c>
      <c r="U6" s="49">
        <v>10</v>
      </c>
      <c r="V6" s="49">
        <v>10</v>
      </c>
      <c r="W6" s="49">
        <v>10</v>
      </c>
      <c r="X6" s="49">
        <v>10</v>
      </c>
      <c r="Y6" s="49">
        <v>10</v>
      </c>
      <c r="Z6" s="49">
        <v>10</v>
      </c>
      <c r="AA6" s="49">
        <v>10</v>
      </c>
      <c r="AB6" s="49">
        <v>10</v>
      </c>
      <c r="AC6" s="49">
        <v>10</v>
      </c>
      <c r="AD6" s="49">
        <v>10</v>
      </c>
      <c r="AE6" s="50"/>
      <c r="AF6" s="33">
        <f t="shared" si="2"/>
        <v>110</v>
      </c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50"/>
      <c r="AS6" s="33">
        <f t="shared" si="1"/>
        <v>0</v>
      </c>
    </row>
    <row r="7" spans="1:45" ht="26.25">
      <c r="A7" s="51">
        <v>5</v>
      </c>
      <c r="B7" s="52" t="s">
        <v>51</v>
      </c>
      <c r="C7" s="52">
        <v>100</v>
      </c>
      <c r="D7" s="53">
        <v>10</v>
      </c>
      <c r="E7" s="52">
        <v>10</v>
      </c>
      <c r="F7" s="53">
        <v>10</v>
      </c>
      <c r="G7" s="52">
        <v>10</v>
      </c>
      <c r="H7" s="53">
        <v>10</v>
      </c>
      <c r="I7" s="52">
        <v>10</v>
      </c>
      <c r="J7" s="53">
        <v>10</v>
      </c>
      <c r="K7" s="52">
        <v>10</v>
      </c>
      <c r="L7" s="53">
        <v>10</v>
      </c>
      <c r="M7" s="52">
        <v>10</v>
      </c>
      <c r="N7" s="53">
        <v>10</v>
      </c>
      <c r="O7" s="54">
        <v>10</v>
      </c>
      <c r="P7" s="54">
        <v>10</v>
      </c>
      <c r="Q7" s="54">
        <v>10</v>
      </c>
      <c r="R7" s="55">
        <v>10</v>
      </c>
      <c r="S7" s="53">
        <f t="shared" si="0"/>
        <v>250</v>
      </c>
      <c r="T7" s="56">
        <v>10</v>
      </c>
      <c r="U7" s="56">
        <v>10</v>
      </c>
      <c r="V7" s="56">
        <v>10</v>
      </c>
      <c r="W7" s="56"/>
      <c r="X7" s="56"/>
      <c r="Y7" s="56"/>
      <c r="Z7" s="56"/>
      <c r="AA7" s="56"/>
      <c r="AB7" s="56"/>
      <c r="AC7" s="56"/>
      <c r="AD7" s="56"/>
      <c r="AE7" s="57"/>
      <c r="AF7" s="33">
        <f t="shared" si="2"/>
        <v>30</v>
      </c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7"/>
      <c r="AS7" s="33">
        <f t="shared" si="1"/>
        <v>0</v>
      </c>
    </row>
    <row r="8" spans="1:45" ht="26.25">
      <c r="A8" s="46">
        <v>6</v>
      </c>
      <c r="B8" s="58" t="s">
        <v>46</v>
      </c>
      <c r="C8" s="58">
        <v>100</v>
      </c>
      <c r="D8" s="59">
        <v>10</v>
      </c>
      <c r="E8" s="58">
        <v>10</v>
      </c>
      <c r="F8" s="59">
        <v>10</v>
      </c>
      <c r="G8" s="58">
        <v>10</v>
      </c>
      <c r="H8" s="59">
        <v>10</v>
      </c>
      <c r="I8" s="58">
        <v>10</v>
      </c>
      <c r="J8" s="59">
        <v>10</v>
      </c>
      <c r="K8" s="58">
        <v>10</v>
      </c>
      <c r="L8" s="59">
        <v>10</v>
      </c>
      <c r="M8" s="58">
        <v>10</v>
      </c>
      <c r="N8" s="59">
        <v>10</v>
      </c>
      <c r="O8" s="60">
        <v>10</v>
      </c>
      <c r="P8" s="60">
        <v>10</v>
      </c>
      <c r="Q8" s="60">
        <v>10</v>
      </c>
      <c r="R8" s="61">
        <v>10</v>
      </c>
      <c r="S8" s="59">
        <f>SUM(C8:R8)</f>
        <v>250</v>
      </c>
      <c r="T8" s="62">
        <v>10</v>
      </c>
      <c r="U8" s="62">
        <v>10</v>
      </c>
      <c r="V8" s="62">
        <v>10</v>
      </c>
      <c r="W8" s="62">
        <v>10</v>
      </c>
      <c r="X8" s="62">
        <v>10</v>
      </c>
      <c r="Y8" s="62">
        <v>10</v>
      </c>
      <c r="Z8" s="62">
        <v>10</v>
      </c>
      <c r="AA8" s="62">
        <v>10</v>
      </c>
      <c r="AB8" s="62">
        <v>10</v>
      </c>
      <c r="AC8" s="62">
        <v>10</v>
      </c>
      <c r="AD8" s="62">
        <v>10</v>
      </c>
      <c r="AE8" s="63">
        <v>10</v>
      </c>
      <c r="AF8" s="33">
        <f>SUM(T8:AE8)</f>
        <v>120</v>
      </c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3"/>
      <c r="AS8" s="33">
        <f t="shared" si="1"/>
        <v>0</v>
      </c>
    </row>
    <row r="9" spans="1:45" ht="26.25">
      <c r="A9" s="51">
        <v>7</v>
      </c>
      <c r="B9" s="47" t="s">
        <v>44</v>
      </c>
      <c r="C9" s="47">
        <v>100</v>
      </c>
      <c r="D9" s="48">
        <v>10</v>
      </c>
      <c r="E9" s="47">
        <v>10</v>
      </c>
      <c r="F9" s="48">
        <v>10</v>
      </c>
      <c r="G9" s="47">
        <v>10</v>
      </c>
      <c r="H9" s="48">
        <v>10</v>
      </c>
      <c r="I9" s="47">
        <v>10</v>
      </c>
      <c r="J9" s="48">
        <v>10</v>
      </c>
      <c r="K9" s="47">
        <v>10</v>
      </c>
      <c r="L9" s="48">
        <v>10</v>
      </c>
      <c r="M9" s="47">
        <v>10</v>
      </c>
      <c r="N9" s="48">
        <v>10</v>
      </c>
      <c r="O9" s="37">
        <v>10</v>
      </c>
      <c r="P9" s="37">
        <v>10</v>
      </c>
      <c r="Q9" s="37">
        <v>10</v>
      </c>
      <c r="R9" s="38">
        <v>10</v>
      </c>
      <c r="S9" s="48">
        <f t="shared" si="0"/>
        <v>250</v>
      </c>
      <c r="T9" s="49">
        <v>10</v>
      </c>
      <c r="U9" s="49">
        <v>10</v>
      </c>
      <c r="V9" s="49">
        <v>10</v>
      </c>
      <c r="W9" s="49">
        <v>10</v>
      </c>
      <c r="X9" s="49">
        <v>10</v>
      </c>
      <c r="Y9" s="49">
        <v>10</v>
      </c>
      <c r="Z9" s="49">
        <v>10</v>
      </c>
      <c r="AA9" s="49">
        <v>10</v>
      </c>
      <c r="AB9" s="49">
        <v>10</v>
      </c>
      <c r="AC9" s="49">
        <v>10</v>
      </c>
      <c r="AD9" s="49">
        <v>10</v>
      </c>
      <c r="AE9" s="50">
        <v>10</v>
      </c>
      <c r="AF9" s="33">
        <f t="shared" si="2"/>
        <v>120</v>
      </c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50"/>
      <c r="AS9" s="33">
        <f t="shared" si="1"/>
        <v>0</v>
      </c>
    </row>
    <row r="10" spans="1:45" ht="26.25">
      <c r="A10" s="46">
        <v>8</v>
      </c>
      <c r="B10" s="64" t="s">
        <v>52</v>
      </c>
      <c r="C10" s="64">
        <v>100</v>
      </c>
      <c r="D10" s="65">
        <v>10</v>
      </c>
      <c r="E10" s="64">
        <v>10</v>
      </c>
      <c r="F10" s="65">
        <v>10</v>
      </c>
      <c r="G10" s="64">
        <v>10</v>
      </c>
      <c r="H10" s="65">
        <v>10</v>
      </c>
      <c r="I10" s="64">
        <v>10</v>
      </c>
      <c r="J10" s="65">
        <v>10</v>
      </c>
      <c r="K10" s="64">
        <v>10</v>
      </c>
      <c r="L10" s="65">
        <v>10</v>
      </c>
      <c r="M10" s="64">
        <v>10</v>
      </c>
      <c r="N10" s="65">
        <v>10</v>
      </c>
      <c r="O10" s="66">
        <v>10</v>
      </c>
      <c r="P10" s="66">
        <v>10</v>
      </c>
      <c r="Q10" s="66">
        <v>10</v>
      </c>
      <c r="R10" s="67">
        <v>10</v>
      </c>
      <c r="S10" s="65">
        <f>SUM(C10:R10)</f>
        <v>250</v>
      </c>
      <c r="T10" s="39">
        <v>10</v>
      </c>
      <c r="U10" s="39">
        <v>10</v>
      </c>
      <c r="V10" s="39">
        <v>10</v>
      </c>
      <c r="W10" s="39">
        <v>10</v>
      </c>
      <c r="X10" s="39"/>
      <c r="Y10" s="39"/>
      <c r="Z10" s="39"/>
      <c r="AA10" s="39"/>
      <c r="AB10" s="39"/>
      <c r="AC10" s="39"/>
      <c r="AD10" s="39"/>
      <c r="AE10" s="40"/>
      <c r="AF10" s="33">
        <f>SUM(T10:AE10)</f>
        <v>40</v>
      </c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40"/>
      <c r="AS10" s="33">
        <f t="shared" si="1"/>
        <v>0</v>
      </c>
    </row>
    <row r="11" spans="1:45" ht="26.25">
      <c r="A11" s="51">
        <v>9</v>
      </c>
      <c r="B11" s="58" t="s">
        <v>53</v>
      </c>
      <c r="C11" s="58">
        <v>100</v>
      </c>
      <c r="D11" s="59">
        <v>10</v>
      </c>
      <c r="E11" s="58">
        <v>10</v>
      </c>
      <c r="F11" s="59">
        <v>10</v>
      </c>
      <c r="G11" s="58">
        <v>10</v>
      </c>
      <c r="H11" s="59">
        <v>10</v>
      </c>
      <c r="I11" s="58">
        <v>10</v>
      </c>
      <c r="J11" s="59">
        <v>10</v>
      </c>
      <c r="K11" s="58">
        <v>10</v>
      </c>
      <c r="L11" s="59">
        <v>10</v>
      </c>
      <c r="M11" s="58">
        <v>10</v>
      </c>
      <c r="N11" s="68">
        <v>10</v>
      </c>
      <c r="O11" s="60">
        <v>10</v>
      </c>
      <c r="P11" s="60">
        <v>10</v>
      </c>
      <c r="Q11" s="60">
        <v>10</v>
      </c>
      <c r="R11" s="61">
        <v>10</v>
      </c>
      <c r="S11" s="59">
        <f t="shared" si="0"/>
        <v>250</v>
      </c>
      <c r="T11" s="69">
        <v>10</v>
      </c>
      <c r="U11" s="69">
        <v>10</v>
      </c>
      <c r="V11" s="69">
        <v>10</v>
      </c>
      <c r="W11" s="69">
        <v>10</v>
      </c>
      <c r="X11" s="69">
        <v>10</v>
      </c>
      <c r="Y11" s="69"/>
      <c r="Z11" s="69"/>
      <c r="AA11" s="69"/>
      <c r="AB11" s="69"/>
      <c r="AC11" s="69"/>
      <c r="AD11" s="69"/>
      <c r="AE11" s="70"/>
      <c r="AF11" s="33">
        <f t="shared" si="2"/>
        <v>50</v>
      </c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70"/>
      <c r="AS11" s="33">
        <f t="shared" si="1"/>
        <v>0</v>
      </c>
    </row>
    <row r="12" spans="1:45" ht="26.25">
      <c r="A12" s="46">
        <v>10</v>
      </c>
      <c r="B12" s="71" t="s">
        <v>54</v>
      </c>
      <c r="C12" s="71">
        <v>100</v>
      </c>
      <c r="D12" s="72">
        <v>10</v>
      </c>
      <c r="E12" s="71">
        <v>10</v>
      </c>
      <c r="F12" s="72">
        <v>10</v>
      </c>
      <c r="G12" s="71">
        <v>10</v>
      </c>
      <c r="H12" s="72">
        <v>10</v>
      </c>
      <c r="I12" s="71">
        <v>10</v>
      </c>
      <c r="J12" s="72">
        <v>10</v>
      </c>
      <c r="K12" s="71">
        <v>10</v>
      </c>
      <c r="L12" s="72">
        <v>10</v>
      </c>
      <c r="M12" s="71">
        <v>10</v>
      </c>
      <c r="N12" s="72">
        <v>10</v>
      </c>
      <c r="O12" s="73">
        <v>10</v>
      </c>
      <c r="P12" s="73">
        <v>10</v>
      </c>
      <c r="Q12" s="73">
        <v>10</v>
      </c>
      <c r="R12" s="74">
        <v>10</v>
      </c>
      <c r="S12" s="72">
        <f>SUM(C12:R12)</f>
        <v>250</v>
      </c>
      <c r="T12" s="75">
        <v>10</v>
      </c>
      <c r="U12" s="75">
        <v>10</v>
      </c>
      <c r="V12" s="75">
        <v>10</v>
      </c>
      <c r="W12" s="75">
        <v>10</v>
      </c>
      <c r="X12" s="75">
        <v>10</v>
      </c>
      <c r="Y12" s="75"/>
      <c r="Z12" s="75"/>
      <c r="AA12" s="75"/>
      <c r="AB12" s="75"/>
      <c r="AC12" s="75"/>
      <c r="AD12" s="75"/>
      <c r="AE12" s="76"/>
      <c r="AF12" s="33">
        <f>SUM(T12:AE12)</f>
        <v>50</v>
      </c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6"/>
      <c r="AS12" s="33">
        <f t="shared" si="1"/>
        <v>0</v>
      </c>
    </row>
    <row r="13" spans="1:45" ht="26.25">
      <c r="A13" s="51">
        <v>11</v>
      </c>
      <c r="B13" s="47" t="s">
        <v>55</v>
      </c>
      <c r="C13" s="47"/>
      <c r="D13" s="48">
        <v>10</v>
      </c>
      <c r="E13" s="47"/>
      <c r="F13" s="48"/>
      <c r="G13" s="47"/>
      <c r="H13" s="48"/>
      <c r="I13" s="47"/>
      <c r="J13" s="48"/>
      <c r="K13" s="47"/>
      <c r="L13" s="48"/>
      <c r="M13" s="47"/>
      <c r="N13" s="48"/>
      <c r="O13" s="37"/>
      <c r="P13" s="37"/>
      <c r="Q13" s="37"/>
      <c r="R13" s="38"/>
      <c r="S13" s="48">
        <f t="shared" si="0"/>
        <v>10</v>
      </c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50"/>
      <c r="AF13" s="33">
        <f t="shared" si="2"/>
        <v>0</v>
      </c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50"/>
      <c r="AS13" s="33">
        <f t="shared" si="1"/>
        <v>0</v>
      </c>
    </row>
    <row r="14" spans="1:45" ht="26.25">
      <c r="A14" s="46">
        <v>12</v>
      </c>
      <c r="B14" s="47" t="s">
        <v>56</v>
      </c>
      <c r="C14" s="47">
        <v>100</v>
      </c>
      <c r="D14" s="48">
        <v>10</v>
      </c>
      <c r="E14" s="47">
        <v>10</v>
      </c>
      <c r="F14" s="48">
        <v>10</v>
      </c>
      <c r="G14" s="47">
        <v>10</v>
      </c>
      <c r="H14" s="48">
        <v>10</v>
      </c>
      <c r="I14" s="47">
        <v>10</v>
      </c>
      <c r="J14" s="48">
        <v>10</v>
      </c>
      <c r="K14" s="47">
        <v>10</v>
      </c>
      <c r="L14" s="48">
        <v>10</v>
      </c>
      <c r="M14" s="47">
        <v>10</v>
      </c>
      <c r="N14" s="48">
        <v>10</v>
      </c>
      <c r="O14" s="37">
        <v>10</v>
      </c>
      <c r="P14" s="37">
        <v>10</v>
      </c>
      <c r="Q14" s="37">
        <v>10</v>
      </c>
      <c r="R14" s="38">
        <v>10</v>
      </c>
      <c r="S14" s="48">
        <f t="shared" si="0"/>
        <v>250</v>
      </c>
      <c r="T14" s="49">
        <v>10</v>
      </c>
      <c r="U14" s="49">
        <v>10</v>
      </c>
      <c r="V14" s="49">
        <v>10</v>
      </c>
      <c r="W14" s="49">
        <v>10</v>
      </c>
      <c r="X14" s="49">
        <v>10</v>
      </c>
      <c r="Y14" s="49">
        <v>10</v>
      </c>
      <c r="Z14" s="49">
        <v>10</v>
      </c>
      <c r="AA14" s="49">
        <v>10</v>
      </c>
      <c r="AB14" s="49">
        <v>10</v>
      </c>
      <c r="AC14" s="49">
        <v>10</v>
      </c>
      <c r="AD14" s="49">
        <v>10</v>
      </c>
      <c r="AE14" s="50">
        <v>10</v>
      </c>
      <c r="AF14" s="33">
        <f t="shared" si="2"/>
        <v>120</v>
      </c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50"/>
      <c r="AS14" s="33">
        <f t="shared" si="1"/>
        <v>0</v>
      </c>
    </row>
    <row r="15" spans="1:45" ht="26.25">
      <c r="A15" s="51">
        <v>13</v>
      </c>
      <c r="B15" s="77" t="s">
        <v>57</v>
      </c>
      <c r="C15" s="77"/>
      <c r="D15" s="78">
        <v>10</v>
      </c>
      <c r="E15" s="77">
        <v>10</v>
      </c>
      <c r="F15" s="78">
        <v>10</v>
      </c>
      <c r="G15" s="77">
        <v>10</v>
      </c>
      <c r="H15" s="78">
        <v>10</v>
      </c>
      <c r="I15" s="77">
        <v>5</v>
      </c>
      <c r="J15" s="78" t="s">
        <v>23</v>
      </c>
      <c r="K15" s="77"/>
      <c r="L15" s="78"/>
      <c r="M15" s="77"/>
      <c r="N15" s="78"/>
      <c r="O15" s="79"/>
      <c r="P15" s="79"/>
      <c r="Q15" s="79"/>
      <c r="R15" s="80"/>
      <c r="S15" s="78">
        <f t="shared" si="0"/>
        <v>55</v>
      </c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2"/>
      <c r="AF15" s="33">
        <f t="shared" si="2"/>
        <v>0</v>
      </c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2"/>
      <c r="AS15" s="33">
        <f t="shared" si="1"/>
        <v>0</v>
      </c>
    </row>
    <row r="16" spans="1:45" ht="26.25">
      <c r="A16" s="46">
        <v>14</v>
      </c>
      <c r="B16" s="38" t="s">
        <v>58</v>
      </c>
      <c r="C16" s="38">
        <v>100</v>
      </c>
      <c r="D16" s="38">
        <v>10</v>
      </c>
      <c r="E16" s="38">
        <v>10</v>
      </c>
      <c r="F16" s="38">
        <v>10</v>
      </c>
      <c r="G16" s="38">
        <v>10</v>
      </c>
      <c r="H16" s="38">
        <v>10</v>
      </c>
      <c r="I16" s="38">
        <v>10</v>
      </c>
      <c r="J16" s="38">
        <v>10</v>
      </c>
      <c r="K16" s="38">
        <v>10</v>
      </c>
      <c r="L16" s="38">
        <v>10</v>
      </c>
      <c r="M16" s="38">
        <v>10</v>
      </c>
      <c r="N16" s="38">
        <v>10</v>
      </c>
      <c r="O16" s="38">
        <v>10</v>
      </c>
      <c r="P16" s="38">
        <v>10</v>
      </c>
      <c r="Q16" s="38">
        <v>10</v>
      </c>
      <c r="R16" s="38">
        <v>10</v>
      </c>
      <c r="S16" s="37">
        <f>SUM(C16:R16)</f>
        <v>250</v>
      </c>
      <c r="T16" s="49">
        <v>10</v>
      </c>
      <c r="U16" s="49">
        <v>10</v>
      </c>
      <c r="V16" s="49">
        <v>10</v>
      </c>
      <c r="W16" s="49">
        <v>10</v>
      </c>
      <c r="X16" s="49">
        <v>10</v>
      </c>
      <c r="Y16" s="49">
        <v>10</v>
      </c>
      <c r="Z16" s="49">
        <v>10</v>
      </c>
      <c r="AA16" s="49">
        <v>5</v>
      </c>
      <c r="AB16" s="49"/>
      <c r="AC16" s="49"/>
      <c r="AD16" s="49"/>
      <c r="AE16" s="50"/>
      <c r="AF16" s="33">
        <f>SUM(T16:AE16)</f>
        <v>75</v>
      </c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50"/>
      <c r="AS16" s="33">
        <f t="shared" si="1"/>
        <v>0</v>
      </c>
    </row>
    <row r="17" spans="1:45" ht="26.25">
      <c r="A17" s="51">
        <v>15</v>
      </c>
      <c r="B17" s="47" t="s">
        <v>59</v>
      </c>
      <c r="C17" s="47">
        <v>100</v>
      </c>
      <c r="D17" s="48">
        <v>10</v>
      </c>
      <c r="E17" s="47">
        <v>10</v>
      </c>
      <c r="F17" s="48">
        <v>10</v>
      </c>
      <c r="G17" s="47">
        <v>10</v>
      </c>
      <c r="H17" s="48">
        <v>10</v>
      </c>
      <c r="I17" s="47">
        <v>10</v>
      </c>
      <c r="J17" s="48">
        <v>10</v>
      </c>
      <c r="K17" s="47">
        <v>10</v>
      </c>
      <c r="L17" s="48">
        <v>10</v>
      </c>
      <c r="M17" s="47">
        <v>10</v>
      </c>
      <c r="N17" s="48">
        <v>10</v>
      </c>
      <c r="O17" s="37">
        <v>10</v>
      </c>
      <c r="P17" s="37">
        <v>10</v>
      </c>
      <c r="Q17" s="37">
        <v>10</v>
      </c>
      <c r="R17" s="38">
        <v>10</v>
      </c>
      <c r="S17" s="48">
        <f t="shared" si="0"/>
        <v>250</v>
      </c>
      <c r="T17" s="49">
        <v>10</v>
      </c>
      <c r="U17" s="49">
        <v>10</v>
      </c>
      <c r="V17" s="49">
        <v>10</v>
      </c>
      <c r="W17" s="49">
        <v>10</v>
      </c>
      <c r="X17" s="49">
        <v>10</v>
      </c>
      <c r="Y17" s="49">
        <v>10</v>
      </c>
      <c r="Z17" s="49">
        <v>10</v>
      </c>
      <c r="AA17" s="49">
        <v>10</v>
      </c>
      <c r="AB17" s="49"/>
      <c r="AC17" s="49"/>
      <c r="AD17" s="49"/>
      <c r="AE17" s="50"/>
      <c r="AF17" s="33">
        <f t="shared" si="2"/>
        <v>80</v>
      </c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50"/>
      <c r="AS17" s="33">
        <f t="shared" si="1"/>
        <v>0</v>
      </c>
    </row>
    <row r="18" spans="1:45" ht="26.25">
      <c r="A18" s="46">
        <v>16</v>
      </c>
      <c r="B18" s="83" t="s">
        <v>44</v>
      </c>
      <c r="C18" s="83">
        <v>100</v>
      </c>
      <c r="D18" s="84">
        <v>10</v>
      </c>
      <c r="E18" s="83">
        <v>10</v>
      </c>
      <c r="F18" s="84">
        <v>10</v>
      </c>
      <c r="G18" s="83">
        <v>10</v>
      </c>
      <c r="H18" s="84">
        <v>10</v>
      </c>
      <c r="I18" s="83">
        <v>10</v>
      </c>
      <c r="J18" s="84">
        <v>10</v>
      </c>
      <c r="K18" s="83">
        <v>10</v>
      </c>
      <c r="L18" s="84">
        <v>10</v>
      </c>
      <c r="M18" s="83">
        <v>10</v>
      </c>
      <c r="N18" s="84">
        <v>10</v>
      </c>
      <c r="O18" s="85">
        <v>10</v>
      </c>
      <c r="P18" s="85">
        <v>5</v>
      </c>
      <c r="Q18" s="85">
        <v>10</v>
      </c>
      <c r="R18" s="86">
        <v>10</v>
      </c>
      <c r="S18" s="84">
        <f t="shared" si="0"/>
        <v>245</v>
      </c>
      <c r="T18" s="87">
        <v>10</v>
      </c>
      <c r="U18" s="87">
        <v>10</v>
      </c>
      <c r="V18" s="87">
        <v>10</v>
      </c>
      <c r="W18" s="87">
        <v>10</v>
      </c>
      <c r="X18" s="87">
        <v>10</v>
      </c>
      <c r="Y18" s="87">
        <v>10</v>
      </c>
      <c r="Z18" s="87">
        <v>10</v>
      </c>
      <c r="AA18" s="87">
        <v>10</v>
      </c>
      <c r="AB18" s="87">
        <v>10</v>
      </c>
      <c r="AC18" s="87">
        <v>10</v>
      </c>
      <c r="AD18" s="87"/>
      <c r="AE18" s="88"/>
      <c r="AF18" s="33">
        <f t="shared" si="2"/>
        <v>100</v>
      </c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8"/>
      <c r="AS18" s="33">
        <f t="shared" si="1"/>
        <v>0</v>
      </c>
    </row>
    <row r="19" spans="1:45" ht="26.25">
      <c r="A19" s="51">
        <v>17</v>
      </c>
      <c r="B19" s="47" t="s">
        <v>60</v>
      </c>
      <c r="C19" s="47">
        <v>100</v>
      </c>
      <c r="D19" s="48">
        <v>10</v>
      </c>
      <c r="E19" s="47">
        <v>10</v>
      </c>
      <c r="F19" s="48">
        <v>10</v>
      </c>
      <c r="G19" s="47">
        <v>10</v>
      </c>
      <c r="H19" s="48">
        <v>10</v>
      </c>
      <c r="I19" s="47">
        <v>10</v>
      </c>
      <c r="J19" s="48">
        <v>10</v>
      </c>
      <c r="K19" s="47">
        <v>10</v>
      </c>
      <c r="L19" s="48">
        <v>10</v>
      </c>
      <c r="M19" s="47">
        <v>10</v>
      </c>
      <c r="N19" s="48">
        <v>10</v>
      </c>
      <c r="O19" s="37">
        <v>10</v>
      </c>
      <c r="P19" s="37">
        <v>10</v>
      </c>
      <c r="Q19" s="37">
        <v>10</v>
      </c>
      <c r="R19" s="38">
        <v>10</v>
      </c>
      <c r="S19" s="48">
        <f t="shared" si="0"/>
        <v>250</v>
      </c>
      <c r="T19" s="49">
        <v>10</v>
      </c>
      <c r="U19" s="49">
        <v>10</v>
      </c>
      <c r="V19" s="49">
        <v>10</v>
      </c>
      <c r="W19" s="49">
        <v>10</v>
      </c>
      <c r="X19" s="49">
        <v>10</v>
      </c>
      <c r="Y19" s="49">
        <v>10</v>
      </c>
      <c r="Z19" s="49">
        <v>10</v>
      </c>
      <c r="AA19" s="49">
        <v>10</v>
      </c>
      <c r="AB19" s="49">
        <v>10</v>
      </c>
      <c r="AC19" s="49">
        <v>10</v>
      </c>
      <c r="AD19" s="49"/>
      <c r="AE19" s="50"/>
      <c r="AF19" s="33">
        <f t="shared" si="2"/>
        <v>100</v>
      </c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50"/>
      <c r="AS19" s="33">
        <f t="shared" si="1"/>
        <v>0</v>
      </c>
    </row>
    <row r="20" spans="1:45" ht="26.25">
      <c r="A20" s="46">
        <v>18</v>
      </c>
      <c r="B20" s="89" t="s">
        <v>61</v>
      </c>
      <c r="C20" s="89">
        <v>100</v>
      </c>
      <c r="D20" s="90">
        <v>10</v>
      </c>
      <c r="E20" s="89">
        <v>10</v>
      </c>
      <c r="F20" s="90">
        <v>10</v>
      </c>
      <c r="G20" s="89">
        <v>10</v>
      </c>
      <c r="H20" s="90">
        <v>10</v>
      </c>
      <c r="I20" s="89">
        <v>10</v>
      </c>
      <c r="J20" s="90">
        <v>10</v>
      </c>
      <c r="K20" s="89">
        <v>10</v>
      </c>
      <c r="L20" s="90">
        <v>10</v>
      </c>
      <c r="M20" s="89">
        <v>10</v>
      </c>
      <c r="N20" s="90">
        <v>10</v>
      </c>
      <c r="O20" s="91">
        <v>10</v>
      </c>
      <c r="P20" s="91">
        <v>10</v>
      </c>
      <c r="Q20" s="91">
        <v>10</v>
      </c>
      <c r="R20" s="92">
        <v>10</v>
      </c>
      <c r="S20" s="90">
        <f t="shared" si="0"/>
        <v>250</v>
      </c>
      <c r="T20" s="93">
        <v>10</v>
      </c>
      <c r="U20" s="93">
        <v>10</v>
      </c>
      <c r="V20" s="93">
        <v>10</v>
      </c>
      <c r="W20" s="93">
        <v>10</v>
      </c>
      <c r="X20" s="93">
        <v>10</v>
      </c>
      <c r="Y20" s="93">
        <v>10</v>
      </c>
      <c r="Z20" s="93">
        <v>10</v>
      </c>
      <c r="AA20" s="93">
        <v>10</v>
      </c>
      <c r="AB20" s="93">
        <v>10</v>
      </c>
      <c r="AC20" s="93">
        <v>10</v>
      </c>
      <c r="AD20" s="93"/>
      <c r="AE20" s="94"/>
      <c r="AF20" s="33">
        <f t="shared" si="2"/>
        <v>100</v>
      </c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4"/>
      <c r="AS20" s="33">
        <f t="shared" si="1"/>
        <v>0</v>
      </c>
    </row>
    <row r="21" spans="1:45" ht="26.25">
      <c r="A21" s="51">
        <v>19</v>
      </c>
      <c r="B21" s="47" t="s">
        <v>62</v>
      </c>
      <c r="C21" s="47">
        <v>100</v>
      </c>
      <c r="D21" s="48">
        <v>10</v>
      </c>
      <c r="E21" s="47">
        <v>10</v>
      </c>
      <c r="F21" s="48">
        <v>10</v>
      </c>
      <c r="G21" s="47">
        <v>10</v>
      </c>
      <c r="H21" s="48">
        <v>10</v>
      </c>
      <c r="I21" s="47">
        <v>10</v>
      </c>
      <c r="J21" s="48">
        <v>10</v>
      </c>
      <c r="K21" s="47">
        <v>10</v>
      </c>
      <c r="L21" s="48">
        <v>10</v>
      </c>
      <c r="M21" s="47">
        <v>10</v>
      </c>
      <c r="N21" s="48">
        <v>10</v>
      </c>
      <c r="O21" s="37">
        <v>10</v>
      </c>
      <c r="P21" s="37">
        <v>10</v>
      </c>
      <c r="Q21" s="37">
        <v>10</v>
      </c>
      <c r="R21" s="38">
        <v>10</v>
      </c>
      <c r="S21" s="48">
        <f t="shared" si="0"/>
        <v>250</v>
      </c>
      <c r="T21" s="49">
        <v>10</v>
      </c>
      <c r="U21" s="49">
        <v>10</v>
      </c>
      <c r="V21" s="49">
        <v>10</v>
      </c>
      <c r="W21" s="49">
        <v>10</v>
      </c>
      <c r="X21" s="49">
        <v>10</v>
      </c>
      <c r="Y21" s="49">
        <v>10</v>
      </c>
      <c r="Z21" s="49">
        <v>10</v>
      </c>
      <c r="AA21" s="49">
        <v>10</v>
      </c>
      <c r="AB21" s="49"/>
      <c r="AC21" s="49"/>
      <c r="AD21" s="49"/>
      <c r="AE21" s="50"/>
      <c r="AF21" s="33">
        <f t="shared" si="2"/>
        <v>80</v>
      </c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50"/>
      <c r="AS21" s="33">
        <f t="shared" si="1"/>
        <v>0</v>
      </c>
    </row>
    <row r="22" spans="1:45" ht="26.25">
      <c r="A22" s="46">
        <v>20</v>
      </c>
      <c r="B22" s="28" t="s">
        <v>63</v>
      </c>
      <c r="C22" s="28">
        <v>100</v>
      </c>
      <c r="D22" s="27">
        <v>10</v>
      </c>
      <c r="E22" s="28">
        <v>10</v>
      </c>
      <c r="F22" s="27">
        <v>10</v>
      </c>
      <c r="G22" s="28">
        <v>10</v>
      </c>
      <c r="H22" s="27">
        <v>10</v>
      </c>
      <c r="I22" s="28">
        <v>10</v>
      </c>
      <c r="J22" s="27">
        <v>10</v>
      </c>
      <c r="K22" s="28">
        <v>10</v>
      </c>
      <c r="L22" s="27">
        <v>10</v>
      </c>
      <c r="M22" s="28">
        <v>10</v>
      </c>
      <c r="N22" s="27">
        <v>10</v>
      </c>
      <c r="O22" s="29">
        <v>10</v>
      </c>
      <c r="P22" s="29">
        <v>10</v>
      </c>
      <c r="Q22" s="29">
        <v>10</v>
      </c>
      <c r="R22" s="30">
        <v>10</v>
      </c>
      <c r="S22" s="27">
        <f>SUM(C22:R22)</f>
        <v>250</v>
      </c>
      <c r="T22" s="95">
        <v>10</v>
      </c>
      <c r="U22" s="95">
        <v>10</v>
      </c>
      <c r="V22" s="95">
        <v>10</v>
      </c>
      <c r="W22" s="95">
        <v>10</v>
      </c>
      <c r="X22" s="95">
        <v>10</v>
      </c>
      <c r="Y22" s="95">
        <v>10</v>
      </c>
      <c r="Z22" s="95">
        <v>10</v>
      </c>
      <c r="AA22" s="95">
        <v>10</v>
      </c>
      <c r="AB22" s="95">
        <v>10</v>
      </c>
      <c r="AC22" s="95">
        <v>10</v>
      </c>
      <c r="AD22" s="95">
        <v>10</v>
      </c>
      <c r="AE22" s="96">
        <v>10</v>
      </c>
      <c r="AF22" s="33">
        <f>SUM(T22:AE22)</f>
        <v>120</v>
      </c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6"/>
      <c r="AS22" s="33">
        <f t="shared" si="1"/>
        <v>0</v>
      </c>
    </row>
    <row r="23" spans="1:45" ht="26.25">
      <c r="A23" s="51">
        <v>21</v>
      </c>
      <c r="B23" s="47" t="s">
        <v>64</v>
      </c>
      <c r="C23" s="47"/>
      <c r="D23" s="48">
        <v>10</v>
      </c>
      <c r="E23" s="47">
        <v>10</v>
      </c>
      <c r="F23" s="48">
        <v>10</v>
      </c>
      <c r="G23" s="47"/>
      <c r="H23" s="48"/>
      <c r="I23" s="47"/>
      <c r="J23" s="48"/>
      <c r="K23" s="47"/>
      <c r="L23" s="48"/>
      <c r="M23" s="47"/>
      <c r="N23" s="48"/>
      <c r="O23" s="37"/>
      <c r="P23" s="37"/>
      <c r="Q23" s="37"/>
      <c r="R23" s="38"/>
      <c r="S23" s="48">
        <f t="shared" si="0"/>
        <v>30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50"/>
      <c r="AF23" s="33">
        <f t="shared" si="2"/>
        <v>0</v>
      </c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50"/>
      <c r="AS23" s="33">
        <f t="shared" si="1"/>
        <v>0</v>
      </c>
    </row>
    <row r="24" spans="1:45" ht="26.25">
      <c r="A24" s="46">
        <v>22</v>
      </c>
      <c r="B24" s="47" t="s">
        <v>65</v>
      </c>
      <c r="C24" s="47"/>
      <c r="D24" s="48">
        <v>10</v>
      </c>
      <c r="E24" s="47">
        <v>10</v>
      </c>
      <c r="F24" s="48">
        <v>10</v>
      </c>
      <c r="G24" s="47"/>
      <c r="H24" s="48"/>
      <c r="I24" s="47"/>
      <c r="J24" s="48"/>
      <c r="K24" s="47"/>
      <c r="L24" s="48"/>
      <c r="M24" s="47"/>
      <c r="N24" s="48"/>
      <c r="O24" s="37"/>
      <c r="P24" s="37"/>
      <c r="Q24" s="37"/>
      <c r="R24" s="38"/>
      <c r="S24" s="48">
        <f t="shared" si="0"/>
        <v>30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50"/>
      <c r="AF24" s="33">
        <f t="shared" si="2"/>
        <v>0</v>
      </c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50"/>
      <c r="AS24" s="33">
        <f t="shared" si="1"/>
        <v>0</v>
      </c>
    </row>
    <row r="25" spans="1:45" ht="26.25">
      <c r="A25" s="51">
        <v>23</v>
      </c>
      <c r="B25" s="97" t="s">
        <v>66</v>
      </c>
      <c r="C25" s="97">
        <v>100</v>
      </c>
      <c r="D25" s="98">
        <v>10</v>
      </c>
      <c r="E25" s="97">
        <v>10</v>
      </c>
      <c r="F25" s="98">
        <v>10</v>
      </c>
      <c r="G25" s="97">
        <v>10</v>
      </c>
      <c r="H25" s="98">
        <v>10</v>
      </c>
      <c r="I25" s="97">
        <v>10</v>
      </c>
      <c r="J25" s="98">
        <v>10</v>
      </c>
      <c r="K25" s="97">
        <v>10</v>
      </c>
      <c r="L25" s="98">
        <v>10</v>
      </c>
      <c r="M25" s="97">
        <v>10</v>
      </c>
      <c r="N25" s="98">
        <v>10</v>
      </c>
      <c r="O25" s="37">
        <v>10</v>
      </c>
      <c r="P25" s="37">
        <v>10</v>
      </c>
      <c r="Q25" s="37">
        <v>10</v>
      </c>
      <c r="R25" s="38">
        <v>10</v>
      </c>
      <c r="S25" s="98">
        <f>SUM(C25:R25)</f>
        <v>250</v>
      </c>
      <c r="T25" s="49">
        <v>10</v>
      </c>
      <c r="U25" s="49">
        <v>10</v>
      </c>
      <c r="V25" s="49">
        <v>10</v>
      </c>
      <c r="W25" s="49">
        <v>10</v>
      </c>
      <c r="X25" s="49">
        <v>10</v>
      </c>
      <c r="Y25" s="49">
        <v>10</v>
      </c>
      <c r="Z25" s="49">
        <v>10</v>
      </c>
      <c r="AA25" s="49">
        <v>10</v>
      </c>
      <c r="AB25" s="49"/>
      <c r="AC25" s="49"/>
      <c r="AD25" s="49"/>
      <c r="AE25" s="50"/>
      <c r="AF25" s="33">
        <f>SUM(T25:AE25)</f>
        <v>80</v>
      </c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50"/>
      <c r="AS25" s="33">
        <f t="shared" si="1"/>
        <v>0</v>
      </c>
    </row>
    <row r="26" spans="1:45" ht="26.25">
      <c r="A26" s="46">
        <v>24</v>
      </c>
      <c r="B26" s="64" t="s">
        <v>67</v>
      </c>
      <c r="C26" s="64"/>
      <c r="D26" s="65"/>
      <c r="E26" s="64"/>
      <c r="F26" s="65"/>
      <c r="G26" s="64"/>
      <c r="H26" s="65"/>
      <c r="I26" s="64"/>
      <c r="J26" s="65"/>
      <c r="K26" s="64"/>
      <c r="L26" s="65"/>
      <c r="M26" s="64"/>
      <c r="N26" s="65"/>
      <c r="O26" s="66"/>
      <c r="P26" s="66"/>
      <c r="Q26" s="66"/>
      <c r="R26" s="67"/>
      <c r="S26" s="65">
        <f>SUM(C26:R26)</f>
        <v>0</v>
      </c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100"/>
      <c r="AF26" s="33">
        <f>SUM(T26:AE26)</f>
        <v>0</v>
      </c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100"/>
      <c r="AS26" s="33">
        <f t="shared" si="1"/>
        <v>0</v>
      </c>
    </row>
    <row r="27" spans="1:45" ht="26.25">
      <c r="A27" s="51">
        <v>25</v>
      </c>
      <c r="B27" s="97" t="s">
        <v>68</v>
      </c>
      <c r="C27" s="97"/>
      <c r="D27" s="98">
        <v>10</v>
      </c>
      <c r="E27" s="97">
        <v>10</v>
      </c>
      <c r="F27" s="98"/>
      <c r="G27" s="97"/>
      <c r="H27" s="98"/>
      <c r="I27" s="97"/>
      <c r="J27" s="98"/>
      <c r="K27" s="97"/>
      <c r="L27" s="98"/>
      <c r="M27" s="97"/>
      <c r="N27" s="98"/>
      <c r="O27" s="37"/>
      <c r="P27" s="37"/>
      <c r="Q27" s="37"/>
      <c r="R27" s="38"/>
      <c r="S27" s="98">
        <f t="shared" si="0"/>
        <v>20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50"/>
      <c r="AF27" s="33">
        <f t="shared" si="2"/>
        <v>0</v>
      </c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50"/>
      <c r="AS27" s="33">
        <f t="shared" si="1"/>
        <v>0</v>
      </c>
    </row>
    <row r="28" spans="1:45" ht="27" thickBot="1">
      <c r="A28" s="46">
        <v>26</v>
      </c>
      <c r="B28" s="64" t="s">
        <v>69</v>
      </c>
      <c r="C28" s="64">
        <v>100</v>
      </c>
      <c r="D28" s="65">
        <v>10</v>
      </c>
      <c r="E28" s="64">
        <v>10</v>
      </c>
      <c r="F28" s="65">
        <v>10</v>
      </c>
      <c r="G28" s="64">
        <v>10</v>
      </c>
      <c r="H28" s="65">
        <v>10</v>
      </c>
      <c r="I28" s="64">
        <v>10</v>
      </c>
      <c r="J28" s="65">
        <v>10</v>
      </c>
      <c r="K28" s="64">
        <v>10</v>
      </c>
      <c r="L28" s="65">
        <v>10</v>
      </c>
      <c r="M28" s="64">
        <v>10</v>
      </c>
      <c r="N28" s="65">
        <v>10</v>
      </c>
      <c r="O28" s="101">
        <v>10</v>
      </c>
      <c r="P28" s="101">
        <v>10</v>
      </c>
      <c r="Q28" s="101">
        <v>10</v>
      </c>
      <c r="R28" s="102">
        <v>10</v>
      </c>
      <c r="S28" s="65">
        <f t="shared" si="0"/>
        <v>250</v>
      </c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4"/>
      <c r="AF28" s="33">
        <f t="shared" si="2"/>
        <v>0</v>
      </c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4"/>
      <c r="AS28" s="33">
        <f t="shared" si="1"/>
        <v>0</v>
      </c>
    </row>
    <row r="29" spans="1:45" ht="26.25">
      <c r="A29" s="105"/>
      <c r="B29" s="67" t="s">
        <v>24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6">
        <f t="shared" si="0"/>
        <v>0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2"/>
      <c r="AF29" s="33">
        <f t="shared" si="2"/>
        <v>0</v>
      </c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2"/>
      <c r="AS29" s="33">
        <f t="shared" si="1"/>
        <v>0</v>
      </c>
    </row>
    <row r="30" spans="1:45" ht="26.25">
      <c r="A30" s="106"/>
      <c r="B30" s="61"/>
      <c r="C30" s="61">
        <f t="shared" ref="C30:AS30" si="3">SUM(C3:C29)</f>
        <v>2000</v>
      </c>
      <c r="D30" s="61">
        <f t="shared" si="3"/>
        <v>250</v>
      </c>
      <c r="E30" s="61">
        <f t="shared" si="3"/>
        <v>240</v>
      </c>
      <c r="F30" s="61">
        <f t="shared" si="3"/>
        <v>230</v>
      </c>
      <c r="G30" s="61">
        <f t="shared" si="3"/>
        <v>210</v>
      </c>
      <c r="H30" s="61">
        <f t="shared" si="3"/>
        <v>210</v>
      </c>
      <c r="I30" s="61">
        <f t="shared" si="3"/>
        <v>205</v>
      </c>
      <c r="J30" s="61">
        <f t="shared" si="3"/>
        <v>200</v>
      </c>
      <c r="K30" s="61">
        <f t="shared" si="3"/>
        <v>200</v>
      </c>
      <c r="L30" s="61">
        <f t="shared" si="3"/>
        <v>200</v>
      </c>
      <c r="M30" s="61">
        <f t="shared" si="3"/>
        <v>200</v>
      </c>
      <c r="N30" s="61">
        <f t="shared" si="3"/>
        <v>200</v>
      </c>
      <c r="O30" s="61">
        <f t="shared" si="3"/>
        <v>200</v>
      </c>
      <c r="P30" s="61">
        <f t="shared" si="3"/>
        <v>195</v>
      </c>
      <c r="Q30" s="61">
        <f t="shared" si="3"/>
        <v>200</v>
      </c>
      <c r="R30" s="61">
        <f t="shared" si="3"/>
        <v>200</v>
      </c>
      <c r="S30" s="107">
        <f t="shared" si="3"/>
        <v>5140</v>
      </c>
      <c r="T30" s="108">
        <f t="shared" si="3"/>
        <v>190</v>
      </c>
      <c r="U30" s="108">
        <f t="shared" si="3"/>
        <v>190</v>
      </c>
      <c r="V30" s="108">
        <f t="shared" si="3"/>
        <v>190</v>
      </c>
      <c r="W30" s="108">
        <f t="shared" si="3"/>
        <v>180</v>
      </c>
      <c r="X30" s="108">
        <f t="shared" si="3"/>
        <v>170</v>
      </c>
      <c r="Y30" s="108">
        <f t="shared" si="3"/>
        <v>150</v>
      </c>
      <c r="Z30" s="108">
        <f t="shared" si="3"/>
        <v>140</v>
      </c>
      <c r="AA30" s="108">
        <f t="shared" si="3"/>
        <v>135</v>
      </c>
      <c r="AB30" s="108">
        <f t="shared" si="3"/>
        <v>100</v>
      </c>
      <c r="AC30" s="108">
        <f t="shared" si="3"/>
        <v>100</v>
      </c>
      <c r="AD30" s="108">
        <f t="shared" si="3"/>
        <v>70</v>
      </c>
      <c r="AE30" s="108">
        <f t="shared" si="3"/>
        <v>60</v>
      </c>
      <c r="AF30" s="108">
        <f t="shared" si="3"/>
        <v>1675</v>
      </c>
      <c r="AG30" s="108">
        <f t="shared" si="3"/>
        <v>0</v>
      </c>
      <c r="AH30" s="108">
        <f t="shared" si="3"/>
        <v>0</v>
      </c>
      <c r="AI30" s="108">
        <f t="shared" si="3"/>
        <v>0</v>
      </c>
      <c r="AJ30" s="108">
        <f t="shared" si="3"/>
        <v>0</v>
      </c>
      <c r="AK30" s="108">
        <f t="shared" si="3"/>
        <v>0</v>
      </c>
      <c r="AL30" s="108">
        <f t="shared" si="3"/>
        <v>0</v>
      </c>
      <c r="AM30" s="108">
        <f t="shared" si="3"/>
        <v>0</v>
      </c>
      <c r="AN30" s="108">
        <f t="shared" si="3"/>
        <v>0</v>
      </c>
      <c r="AO30" s="108">
        <f t="shared" si="3"/>
        <v>0</v>
      </c>
      <c r="AP30" s="108">
        <f t="shared" si="3"/>
        <v>0</v>
      </c>
      <c r="AQ30" s="108">
        <f t="shared" si="3"/>
        <v>0</v>
      </c>
      <c r="AR30" s="108">
        <f t="shared" si="3"/>
        <v>0</v>
      </c>
      <c r="AS30" s="108">
        <f t="shared" si="3"/>
        <v>0</v>
      </c>
    </row>
    <row r="31" spans="1:45" ht="19.5">
      <c r="A31" s="2"/>
      <c r="B31" s="109"/>
      <c r="C31" s="109"/>
      <c r="D31" s="109"/>
      <c r="E31" s="109"/>
      <c r="F31" s="110"/>
      <c r="G31" s="111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12"/>
      <c r="T31" s="113"/>
      <c r="U31" s="114"/>
      <c r="V31" s="115"/>
      <c r="W31" s="115"/>
      <c r="X31" s="115"/>
      <c r="Y31" s="114"/>
      <c r="Z31" s="115"/>
      <c r="AA31" s="115"/>
      <c r="AB31" s="115"/>
      <c r="AC31" s="115"/>
      <c r="AD31" s="115"/>
      <c r="AE31" s="115"/>
      <c r="AF31" s="116"/>
    </row>
    <row r="32" spans="1:45" ht="19.5">
      <c r="A32" s="2"/>
      <c r="B32" s="109"/>
      <c r="C32" s="109"/>
      <c r="D32" s="109"/>
      <c r="E32" s="109"/>
      <c r="F32" s="110"/>
      <c r="G32" s="111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12"/>
      <c r="T32" s="113"/>
      <c r="U32" s="117" t="s">
        <v>25</v>
      </c>
      <c r="V32" s="118"/>
      <c r="W32" s="119"/>
      <c r="X32" s="119"/>
      <c r="Y32" s="120"/>
      <c r="Z32" s="113"/>
      <c r="AA32" s="113"/>
      <c r="AB32" s="113"/>
      <c r="AC32" s="113"/>
      <c r="AD32" s="113"/>
      <c r="AE32" s="113"/>
      <c r="AF32" s="121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ht="19.5">
      <c r="A33" s="2"/>
      <c r="B33" s="109"/>
      <c r="C33" s="109"/>
      <c r="D33" s="109"/>
      <c r="E33" s="109"/>
      <c r="F33" s="110"/>
      <c r="G33" s="111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12"/>
      <c r="T33" s="114"/>
      <c r="U33" s="115"/>
      <c r="V33" s="115"/>
      <c r="W33" s="115"/>
      <c r="X33" s="115"/>
      <c r="Y33" s="120"/>
      <c r="Z33" s="113"/>
      <c r="AA33" s="113"/>
      <c r="AB33" s="113"/>
      <c r="AC33" s="113"/>
      <c r="AD33" s="113"/>
      <c r="AE33" s="113"/>
      <c r="AF33" s="121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ht="19.5">
      <c r="A34" s="2"/>
      <c r="B34" s="109"/>
      <c r="C34" s="109"/>
      <c r="D34" s="109"/>
      <c r="E34" s="109"/>
      <c r="F34" s="110"/>
      <c r="G34" s="111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12"/>
      <c r="T34" s="120"/>
      <c r="U34" s="113"/>
      <c r="V34" s="113"/>
      <c r="W34" s="113"/>
      <c r="X34" s="113"/>
      <c r="Y34" s="120"/>
      <c r="Z34" s="113"/>
      <c r="AA34" s="113"/>
      <c r="AB34" s="113"/>
      <c r="AC34" s="113"/>
      <c r="AD34" s="113"/>
      <c r="AE34" s="113"/>
      <c r="AF34" s="121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ht="23.25">
      <c r="A35" s="2"/>
      <c r="B35" s="109"/>
      <c r="C35" s="109"/>
      <c r="D35" s="109"/>
      <c r="E35" s="122"/>
      <c r="F35" s="110"/>
      <c r="G35" s="111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12"/>
      <c r="T35" s="120"/>
      <c r="U35" s="113"/>
      <c r="V35" s="113"/>
      <c r="W35" s="113"/>
      <c r="X35" s="113"/>
      <c r="Y35" s="120"/>
      <c r="Z35" s="113"/>
      <c r="AA35" s="113"/>
      <c r="AB35" s="113"/>
      <c r="AC35" s="113"/>
      <c r="AD35" s="113"/>
      <c r="AE35" s="113"/>
      <c r="AF35" s="121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ht="18">
      <c r="A36" s="2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0"/>
      <c r="U36" s="113"/>
      <c r="V36" s="113"/>
      <c r="W36" s="113"/>
      <c r="X36" s="113"/>
      <c r="Y36" s="120"/>
      <c r="Z36" s="113"/>
      <c r="AA36" s="113"/>
      <c r="AB36" s="113"/>
      <c r="AC36" s="113"/>
      <c r="AD36" s="113"/>
      <c r="AE36" s="113"/>
      <c r="AF36" s="121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</row>
    <row r="37" spans="1:45" ht="42">
      <c r="A37" s="125"/>
      <c r="B37" s="126" t="s">
        <v>26</v>
      </c>
      <c r="C37" s="126"/>
      <c r="D37" s="126"/>
      <c r="E37" s="126"/>
      <c r="F37" s="126"/>
      <c r="G37" s="126"/>
      <c r="H37" s="126"/>
      <c r="I37" s="126"/>
      <c r="J37" s="126"/>
      <c r="K37" s="126"/>
      <c r="L37" s="127"/>
      <c r="M37" s="128"/>
      <c r="N37" s="128"/>
      <c r="O37" s="128"/>
      <c r="P37" s="128"/>
      <c r="Q37" s="128"/>
      <c r="R37" s="128"/>
      <c r="S37" s="128"/>
      <c r="T37" s="129"/>
      <c r="U37" s="119"/>
      <c r="V37" s="119"/>
      <c r="W37" s="119"/>
      <c r="X37" s="119"/>
      <c r="Y37" s="129"/>
      <c r="Z37" s="119"/>
      <c r="AA37" s="119" t="s">
        <v>27</v>
      </c>
      <c r="AB37" s="119">
        <v>0</v>
      </c>
      <c r="AC37" s="119">
        <f>SUM(AF37,AE37,AD37)</f>
        <v>0</v>
      </c>
      <c r="AD37" s="119">
        <f>SUM(AD34:AD36)</f>
        <v>0</v>
      </c>
      <c r="AE37" s="119">
        <f>SUM(AE34:AE36)</f>
        <v>0</v>
      </c>
      <c r="AF37" s="130">
        <f>SUM(AF34:AF36)</f>
        <v>0</v>
      </c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</row>
    <row r="38" spans="1:45" ht="30">
      <c r="A38" s="125"/>
      <c r="B38" s="131" t="s">
        <v>28</v>
      </c>
      <c r="C38" s="132"/>
      <c r="D38" s="133" t="s">
        <v>29</v>
      </c>
      <c r="E38" s="134" t="s">
        <v>30</v>
      </c>
      <c r="F38" s="135" t="s">
        <v>31</v>
      </c>
      <c r="G38" s="133" t="s">
        <v>29</v>
      </c>
      <c r="H38" s="134" t="s">
        <v>30</v>
      </c>
      <c r="I38" s="135" t="s">
        <v>31</v>
      </c>
      <c r="J38" s="133" t="s">
        <v>29</v>
      </c>
      <c r="K38" s="134" t="s">
        <v>30</v>
      </c>
      <c r="L38" s="135" t="s">
        <v>31</v>
      </c>
      <c r="M38" s="133" t="s">
        <v>29</v>
      </c>
      <c r="N38" s="134" t="s">
        <v>30</v>
      </c>
      <c r="O38" s="135" t="s">
        <v>31</v>
      </c>
      <c r="P38" s="136" t="s">
        <v>32</v>
      </c>
      <c r="Q38" s="137"/>
      <c r="R38" s="138"/>
      <c r="S38" s="139" t="s">
        <v>33</v>
      </c>
      <c r="T38" s="140"/>
      <c r="U38" s="140"/>
      <c r="V38" s="140"/>
      <c r="W38" s="140"/>
      <c r="X38" s="141">
        <f>SUM(X37+U37)</f>
        <v>0</v>
      </c>
      <c r="Y38" s="141"/>
      <c r="Z38" s="142"/>
      <c r="AA38" s="142"/>
      <c r="AB38" s="142"/>
      <c r="AC38" s="142"/>
      <c r="AD38" s="142"/>
      <c r="AE38" s="142"/>
      <c r="AF38" s="143"/>
      <c r="AG38" s="144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6"/>
    </row>
    <row r="39" spans="1:45" ht="30">
      <c r="A39" s="125"/>
      <c r="B39" s="147">
        <f>SUM(S30+AF30+AS30)</f>
        <v>6815</v>
      </c>
      <c r="C39" s="148"/>
      <c r="D39" s="133"/>
      <c r="E39" s="134"/>
      <c r="F39" s="135"/>
      <c r="G39" s="133"/>
      <c r="H39" s="134"/>
      <c r="I39" s="135"/>
      <c r="J39" s="133"/>
      <c r="K39" s="134"/>
      <c r="L39" s="135"/>
      <c r="M39" s="133"/>
      <c r="N39" s="134"/>
      <c r="O39" s="135"/>
      <c r="P39" s="149" t="s">
        <v>34</v>
      </c>
      <c r="Q39" s="150"/>
      <c r="R39" s="151"/>
      <c r="S39" s="152">
        <f>MIN(B39-P40)</f>
        <v>4005</v>
      </c>
      <c r="T39" s="140"/>
      <c r="U39" s="140"/>
      <c r="V39" s="140"/>
      <c r="W39" s="140"/>
      <c r="X39" s="141"/>
      <c r="Y39" s="141"/>
      <c r="Z39" s="153"/>
      <c r="AA39" s="153"/>
      <c r="AB39" s="153"/>
      <c r="AC39" s="153"/>
      <c r="AD39" s="153"/>
      <c r="AE39" s="153"/>
      <c r="AF39" s="154"/>
      <c r="AG39" s="144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6"/>
    </row>
    <row r="40" spans="1:45" ht="30">
      <c r="A40" s="155"/>
      <c r="B40" s="156" t="s">
        <v>4</v>
      </c>
      <c r="C40" s="156"/>
      <c r="D40" s="157"/>
      <c r="E40" s="158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60">
        <f>SUM(P41:P86)</f>
        <v>2810</v>
      </c>
      <c r="Q40" s="161"/>
      <c r="R40" s="161"/>
      <c r="S40" s="162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46"/>
    </row>
    <row r="41" spans="1:45" ht="29.25">
      <c r="A41" s="165">
        <v>1</v>
      </c>
      <c r="B41" s="166" t="s">
        <v>35</v>
      </c>
      <c r="C41" s="167"/>
      <c r="D41" s="168" t="s">
        <v>36</v>
      </c>
      <c r="E41" s="168">
        <v>190</v>
      </c>
      <c r="F41" s="169">
        <v>41681</v>
      </c>
      <c r="G41" s="168"/>
      <c r="H41" s="168"/>
      <c r="I41" s="169"/>
      <c r="J41" s="168"/>
      <c r="K41" s="168"/>
      <c r="L41" s="169"/>
      <c r="M41" s="168"/>
      <c r="N41" s="168"/>
      <c r="O41" s="168"/>
      <c r="P41" s="170">
        <f>SUM(E41+K41+N41)</f>
        <v>190</v>
      </c>
      <c r="Q41" s="171"/>
      <c r="R41" s="171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3"/>
    </row>
    <row r="42" spans="1:45" ht="29.25">
      <c r="A42" s="9">
        <v>2</v>
      </c>
      <c r="B42" s="174" t="s">
        <v>37</v>
      </c>
      <c r="C42" s="174"/>
      <c r="D42" s="175" t="s">
        <v>36</v>
      </c>
      <c r="E42" s="175">
        <v>120</v>
      </c>
      <c r="F42" s="169">
        <v>41747</v>
      </c>
      <c r="G42" s="175"/>
      <c r="H42" s="175"/>
      <c r="I42" s="169"/>
      <c r="J42" s="175"/>
      <c r="K42" s="175"/>
      <c r="L42" s="169"/>
      <c r="M42" s="175"/>
      <c r="N42" s="175"/>
      <c r="O42" s="175"/>
      <c r="P42" s="170">
        <f>SUM(E42+K42+N42)</f>
        <v>120</v>
      </c>
      <c r="Q42" s="171"/>
      <c r="R42" s="171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177"/>
    </row>
    <row r="43" spans="1:45" ht="29.25">
      <c r="A43" s="9">
        <v>3</v>
      </c>
      <c r="B43" s="178" t="s">
        <v>41</v>
      </c>
      <c r="C43" s="178"/>
      <c r="D43" s="175" t="s">
        <v>38</v>
      </c>
      <c r="E43" s="175">
        <v>500</v>
      </c>
      <c r="F43" s="169">
        <v>41774</v>
      </c>
      <c r="G43" s="175"/>
      <c r="H43" s="175"/>
      <c r="I43" s="169"/>
      <c r="J43" s="175"/>
      <c r="K43" s="175"/>
      <c r="L43" s="169"/>
      <c r="M43" s="175"/>
      <c r="N43" s="175"/>
      <c r="O43" s="175"/>
      <c r="P43" s="170">
        <f t="shared" ref="P43:P86" si="4">SUM(E43+K43+N43)</f>
        <v>500</v>
      </c>
      <c r="Q43" s="171"/>
      <c r="R43" s="171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80"/>
    </row>
    <row r="44" spans="1:45" ht="29.25">
      <c r="A44" s="9">
        <v>4</v>
      </c>
      <c r="B44" s="181" t="s">
        <v>45</v>
      </c>
      <c r="C44" s="181"/>
      <c r="D44" s="175" t="s">
        <v>39</v>
      </c>
      <c r="E44" s="175">
        <v>250</v>
      </c>
      <c r="F44" s="169">
        <v>41803</v>
      </c>
      <c r="G44" s="175"/>
      <c r="H44" s="175"/>
      <c r="I44" s="169"/>
      <c r="J44" s="175"/>
      <c r="K44" s="175"/>
      <c r="L44" s="169"/>
      <c r="M44" s="175"/>
      <c r="N44" s="175"/>
      <c r="O44" s="175"/>
      <c r="P44" s="170">
        <f t="shared" si="4"/>
        <v>250</v>
      </c>
      <c r="Q44" s="171"/>
      <c r="R44" s="171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7"/>
    </row>
    <row r="45" spans="1:45" ht="29.25">
      <c r="A45" s="9">
        <v>5</v>
      </c>
      <c r="B45" s="182" t="s">
        <v>46</v>
      </c>
      <c r="C45" s="182"/>
      <c r="D45" s="175" t="s">
        <v>39</v>
      </c>
      <c r="E45" s="175">
        <v>250</v>
      </c>
      <c r="F45" s="169">
        <v>41826</v>
      </c>
      <c r="G45" s="175"/>
      <c r="H45" s="175"/>
      <c r="I45" s="169"/>
      <c r="J45" s="175"/>
      <c r="K45" s="175"/>
      <c r="L45" s="169"/>
      <c r="M45" s="175"/>
      <c r="N45" s="175"/>
      <c r="O45" s="175"/>
      <c r="P45" s="170">
        <f t="shared" si="4"/>
        <v>250</v>
      </c>
      <c r="Q45" s="171"/>
      <c r="R45" s="171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  <c r="AN45" s="179"/>
      <c r="AO45" s="179"/>
      <c r="AP45" s="179"/>
      <c r="AQ45" s="179"/>
      <c r="AR45" s="179"/>
      <c r="AS45" s="180"/>
    </row>
    <row r="46" spans="1:45" ht="29.25">
      <c r="A46" s="9">
        <v>6</v>
      </c>
      <c r="B46" s="183" t="s">
        <v>47</v>
      </c>
      <c r="C46" s="183"/>
      <c r="D46" s="175" t="s">
        <v>40</v>
      </c>
      <c r="E46" s="175">
        <v>250</v>
      </c>
      <c r="F46" s="169">
        <v>41826</v>
      </c>
      <c r="G46" s="175"/>
      <c r="H46" s="175"/>
      <c r="I46" s="169"/>
      <c r="J46" s="175"/>
      <c r="K46" s="175"/>
      <c r="L46" s="169"/>
      <c r="M46" s="175"/>
      <c r="N46" s="175"/>
      <c r="O46" s="175"/>
      <c r="P46" s="170">
        <f t="shared" si="4"/>
        <v>250</v>
      </c>
      <c r="Q46" s="171"/>
      <c r="R46" s="171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84"/>
      <c r="AG46" s="184"/>
      <c r="AH46" s="184"/>
      <c r="AI46" s="184"/>
      <c r="AJ46" s="184"/>
      <c r="AK46" s="184"/>
      <c r="AL46" s="184"/>
      <c r="AM46" s="184"/>
      <c r="AN46" s="184"/>
      <c r="AO46" s="184"/>
      <c r="AP46" s="184"/>
      <c r="AQ46" s="184"/>
      <c r="AR46" s="184"/>
      <c r="AS46" s="185"/>
    </row>
    <row r="47" spans="1:45" ht="29.25">
      <c r="A47" s="9">
        <v>7</v>
      </c>
      <c r="B47" s="186" t="s">
        <v>42</v>
      </c>
      <c r="C47" s="186"/>
      <c r="D47" s="175" t="s">
        <v>38</v>
      </c>
      <c r="E47" s="175">
        <v>500</v>
      </c>
      <c r="F47" s="169">
        <v>41869</v>
      </c>
      <c r="G47" s="175"/>
      <c r="H47" s="175"/>
      <c r="I47" s="169"/>
      <c r="J47" s="175"/>
      <c r="K47" s="175"/>
      <c r="L47" s="169"/>
      <c r="M47" s="175"/>
      <c r="N47" s="175"/>
      <c r="O47" s="175"/>
      <c r="P47" s="170">
        <f t="shared" si="4"/>
        <v>500</v>
      </c>
      <c r="Q47" s="171"/>
      <c r="R47" s="171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8"/>
    </row>
    <row r="48" spans="1:45" ht="29.25">
      <c r="A48" s="9">
        <v>8</v>
      </c>
      <c r="B48" s="189" t="s">
        <v>43</v>
      </c>
      <c r="C48" s="189"/>
      <c r="D48" s="175" t="s">
        <v>40</v>
      </c>
      <c r="E48" s="175">
        <v>250</v>
      </c>
      <c r="F48" s="169">
        <v>41908</v>
      </c>
      <c r="G48" s="175"/>
      <c r="H48" s="175"/>
      <c r="I48" s="169"/>
      <c r="J48" s="175"/>
      <c r="K48" s="175"/>
      <c r="L48" s="169"/>
      <c r="M48" s="175"/>
      <c r="N48" s="175"/>
      <c r="O48" s="175"/>
      <c r="P48" s="170">
        <f t="shared" si="4"/>
        <v>250</v>
      </c>
      <c r="Q48" s="171"/>
      <c r="R48" s="171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84"/>
      <c r="AD48" s="184"/>
      <c r="AE48" s="184"/>
      <c r="AF48" s="184"/>
      <c r="AG48" s="184"/>
      <c r="AH48" s="184"/>
      <c r="AI48" s="184"/>
      <c r="AJ48" s="184"/>
      <c r="AK48" s="184"/>
      <c r="AL48" s="184"/>
      <c r="AM48" s="184"/>
      <c r="AN48" s="184"/>
      <c r="AO48" s="184"/>
      <c r="AP48" s="184"/>
      <c r="AQ48" s="184"/>
      <c r="AR48" s="184"/>
      <c r="AS48" s="185"/>
    </row>
    <row r="49" spans="1:45" ht="29.25">
      <c r="A49" s="9">
        <v>9</v>
      </c>
      <c r="B49" s="190" t="s">
        <v>44</v>
      </c>
      <c r="C49" s="190"/>
      <c r="D49" s="175" t="s">
        <v>40</v>
      </c>
      <c r="E49" s="175">
        <v>250</v>
      </c>
      <c r="F49" s="169">
        <v>41908</v>
      </c>
      <c r="G49" s="175"/>
      <c r="H49" s="175"/>
      <c r="I49" s="169"/>
      <c r="J49" s="175"/>
      <c r="K49" s="175"/>
      <c r="L49" s="169"/>
      <c r="M49" s="175"/>
      <c r="N49" s="175"/>
      <c r="O49" s="175"/>
      <c r="P49" s="170">
        <f t="shared" si="4"/>
        <v>250</v>
      </c>
      <c r="Q49" s="171"/>
      <c r="R49" s="171"/>
      <c r="S49" s="179"/>
      <c r="T49" s="179"/>
      <c r="U49" s="179"/>
      <c r="V49" s="179"/>
      <c r="W49" s="179"/>
      <c r="X49" s="179"/>
      <c r="Y49" s="179"/>
      <c r="Z49" s="179"/>
      <c r="AA49" s="179"/>
      <c r="AB49" s="179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8"/>
    </row>
    <row r="50" spans="1:45" ht="29.25">
      <c r="A50" s="9">
        <v>10</v>
      </c>
      <c r="B50" s="191" t="s">
        <v>48</v>
      </c>
      <c r="C50" s="191"/>
      <c r="D50" s="175" t="s">
        <v>39</v>
      </c>
      <c r="E50" s="175">
        <v>250</v>
      </c>
      <c r="F50" s="169">
        <v>41961</v>
      </c>
      <c r="G50" s="175"/>
      <c r="H50" s="175"/>
      <c r="I50" s="169"/>
      <c r="J50" s="175"/>
      <c r="K50" s="175"/>
      <c r="L50" s="169"/>
      <c r="M50" s="175"/>
      <c r="N50" s="175"/>
      <c r="O50" s="175"/>
      <c r="P50" s="170">
        <f t="shared" si="4"/>
        <v>250</v>
      </c>
      <c r="Q50" s="171"/>
      <c r="R50" s="171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5"/>
    </row>
    <row r="51" spans="1:45" ht="29.25">
      <c r="A51" s="9">
        <v>11</v>
      </c>
      <c r="B51" s="190"/>
      <c r="C51" s="190"/>
      <c r="D51" s="175"/>
      <c r="E51" s="175"/>
      <c r="F51" s="169"/>
      <c r="G51" s="175"/>
      <c r="H51" s="175"/>
      <c r="I51" s="169"/>
      <c r="J51" s="175"/>
      <c r="K51" s="175"/>
      <c r="L51" s="169"/>
      <c r="M51" s="175"/>
      <c r="N51" s="175"/>
      <c r="O51" s="175"/>
      <c r="P51" s="170">
        <f t="shared" si="4"/>
        <v>0</v>
      </c>
      <c r="Q51" s="171"/>
      <c r="R51" s="171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8"/>
    </row>
    <row r="52" spans="1:45" ht="29.25">
      <c r="A52" s="9">
        <v>12</v>
      </c>
      <c r="B52" s="191"/>
      <c r="C52" s="191"/>
      <c r="D52" s="175"/>
      <c r="E52" s="175"/>
      <c r="F52" s="169"/>
      <c r="G52" s="175"/>
      <c r="H52" s="175"/>
      <c r="I52" s="169"/>
      <c r="J52" s="175"/>
      <c r="K52" s="175"/>
      <c r="L52" s="169"/>
      <c r="M52" s="175"/>
      <c r="N52" s="175"/>
      <c r="O52" s="175"/>
      <c r="P52" s="170">
        <f t="shared" si="4"/>
        <v>0</v>
      </c>
      <c r="Q52" s="171"/>
      <c r="R52" s="171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84"/>
      <c r="AD52" s="184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184"/>
      <c r="AS52" s="185"/>
    </row>
    <row r="53" spans="1:45" ht="29.25">
      <c r="A53" s="9">
        <v>13</v>
      </c>
      <c r="B53" s="190"/>
      <c r="C53" s="190"/>
      <c r="D53" s="175"/>
      <c r="E53" s="175"/>
      <c r="F53" s="169"/>
      <c r="G53" s="175"/>
      <c r="H53" s="175"/>
      <c r="I53" s="169"/>
      <c r="J53" s="175"/>
      <c r="K53" s="175"/>
      <c r="L53" s="169"/>
      <c r="M53" s="175"/>
      <c r="N53" s="175"/>
      <c r="O53" s="175"/>
      <c r="P53" s="170">
        <f t="shared" si="4"/>
        <v>0</v>
      </c>
      <c r="Q53" s="171"/>
      <c r="R53" s="171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8"/>
    </row>
    <row r="54" spans="1:45" ht="29.25">
      <c r="A54" s="9">
        <v>14</v>
      </c>
      <c r="B54" s="191"/>
      <c r="C54" s="191"/>
      <c r="D54" s="175"/>
      <c r="E54" s="175"/>
      <c r="F54" s="169"/>
      <c r="G54" s="175"/>
      <c r="H54" s="175"/>
      <c r="I54" s="169"/>
      <c r="J54" s="175"/>
      <c r="K54" s="175"/>
      <c r="L54" s="169"/>
      <c r="M54" s="175"/>
      <c r="N54" s="175"/>
      <c r="O54" s="175"/>
      <c r="P54" s="170">
        <f t="shared" si="4"/>
        <v>0</v>
      </c>
      <c r="Q54" s="171"/>
      <c r="R54" s="171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84"/>
      <c r="AD54" s="184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5"/>
    </row>
    <row r="55" spans="1:45" ht="29.25">
      <c r="A55" s="9">
        <v>15</v>
      </c>
      <c r="B55" s="190"/>
      <c r="C55" s="190"/>
      <c r="D55" s="175"/>
      <c r="E55" s="175"/>
      <c r="F55" s="169"/>
      <c r="G55" s="175"/>
      <c r="H55" s="175"/>
      <c r="I55" s="169"/>
      <c r="J55" s="175"/>
      <c r="K55" s="175"/>
      <c r="L55" s="169"/>
      <c r="M55" s="175"/>
      <c r="N55" s="175"/>
      <c r="O55" s="175"/>
      <c r="P55" s="170">
        <f t="shared" si="4"/>
        <v>0</v>
      </c>
      <c r="Q55" s="171"/>
      <c r="R55" s="171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  <c r="AO55" s="187"/>
      <c r="AP55" s="187"/>
      <c r="AQ55" s="187"/>
      <c r="AR55" s="187"/>
      <c r="AS55" s="188"/>
    </row>
    <row r="56" spans="1:45" ht="29.25">
      <c r="A56" s="9">
        <v>16</v>
      </c>
      <c r="B56" s="191"/>
      <c r="C56" s="191"/>
      <c r="D56" s="175"/>
      <c r="E56" s="175"/>
      <c r="F56" s="169"/>
      <c r="G56" s="175"/>
      <c r="H56" s="175"/>
      <c r="I56" s="169"/>
      <c r="J56" s="175"/>
      <c r="K56" s="175"/>
      <c r="L56" s="169"/>
      <c r="M56" s="175"/>
      <c r="N56" s="175"/>
      <c r="O56" s="175"/>
      <c r="P56" s="170">
        <f t="shared" si="4"/>
        <v>0</v>
      </c>
      <c r="Q56" s="171"/>
      <c r="R56" s="171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84"/>
      <c r="AD56" s="184"/>
      <c r="AE56" s="184"/>
      <c r="AF56" s="184"/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5"/>
    </row>
    <row r="57" spans="1:45" ht="29.25">
      <c r="A57" s="9">
        <v>17</v>
      </c>
      <c r="B57" s="190"/>
      <c r="C57" s="190"/>
      <c r="D57" s="175"/>
      <c r="E57" s="175"/>
      <c r="F57" s="169"/>
      <c r="G57" s="175"/>
      <c r="H57" s="175"/>
      <c r="I57" s="169"/>
      <c r="J57" s="175"/>
      <c r="K57" s="175"/>
      <c r="L57" s="169"/>
      <c r="M57" s="175"/>
      <c r="N57" s="175"/>
      <c r="O57" s="175"/>
      <c r="P57" s="170">
        <f t="shared" si="4"/>
        <v>0</v>
      </c>
      <c r="Q57" s="171"/>
      <c r="R57" s="171"/>
      <c r="S57" s="179"/>
      <c r="T57" s="179"/>
      <c r="U57" s="179"/>
      <c r="V57" s="179"/>
      <c r="W57" s="179"/>
      <c r="X57" s="179"/>
      <c r="Y57" s="179"/>
      <c r="Z57" s="179"/>
      <c r="AA57" s="179"/>
      <c r="AB57" s="179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8"/>
    </row>
    <row r="58" spans="1:45" ht="29.25">
      <c r="A58" s="9">
        <v>18</v>
      </c>
      <c r="B58" s="191"/>
      <c r="C58" s="191"/>
      <c r="D58" s="175"/>
      <c r="E58" s="175"/>
      <c r="F58" s="169"/>
      <c r="G58" s="175"/>
      <c r="H58" s="175"/>
      <c r="I58" s="169"/>
      <c r="J58" s="175"/>
      <c r="K58" s="175"/>
      <c r="L58" s="169"/>
      <c r="M58" s="175"/>
      <c r="N58" s="175"/>
      <c r="O58" s="175"/>
      <c r="P58" s="170">
        <f t="shared" si="4"/>
        <v>0</v>
      </c>
      <c r="Q58" s="171"/>
      <c r="R58" s="171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5"/>
    </row>
    <row r="59" spans="1:45" ht="29.25">
      <c r="A59" s="9">
        <v>19</v>
      </c>
      <c r="B59" s="190"/>
      <c r="C59" s="190"/>
      <c r="D59" s="175"/>
      <c r="E59" s="175"/>
      <c r="F59" s="169"/>
      <c r="G59" s="175"/>
      <c r="H59" s="175"/>
      <c r="I59" s="169"/>
      <c r="J59" s="175"/>
      <c r="K59" s="175"/>
      <c r="L59" s="169"/>
      <c r="M59" s="175"/>
      <c r="N59" s="175"/>
      <c r="O59" s="175"/>
      <c r="P59" s="170">
        <f t="shared" si="4"/>
        <v>0</v>
      </c>
      <c r="Q59" s="171"/>
      <c r="R59" s="171"/>
      <c r="S59" s="179"/>
      <c r="T59" s="179"/>
      <c r="U59" s="179"/>
      <c r="V59" s="179"/>
      <c r="W59" s="179"/>
      <c r="X59" s="179"/>
      <c r="Y59" s="179"/>
      <c r="Z59" s="179"/>
      <c r="AA59" s="179"/>
      <c r="AB59" s="179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8"/>
    </row>
    <row r="60" spans="1:45" ht="29.25">
      <c r="A60" s="9">
        <v>20</v>
      </c>
      <c r="B60" s="191"/>
      <c r="C60" s="191"/>
      <c r="D60" s="175"/>
      <c r="E60" s="175"/>
      <c r="F60" s="169"/>
      <c r="G60" s="175"/>
      <c r="H60" s="175"/>
      <c r="I60" s="169"/>
      <c r="J60" s="175"/>
      <c r="K60" s="175"/>
      <c r="L60" s="169"/>
      <c r="M60" s="175"/>
      <c r="N60" s="175"/>
      <c r="O60" s="175"/>
      <c r="P60" s="170">
        <f t="shared" si="4"/>
        <v>0</v>
      </c>
      <c r="Q60" s="171"/>
      <c r="R60" s="171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84"/>
      <c r="AD60" s="184"/>
      <c r="AE60" s="184"/>
      <c r="AF60" s="184"/>
      <c r="AG60" s="184"/>
      <c r="AH60" s="184"/>
      <c r="AI60" s="184"/>
      <c r="AJ60" s="184"/>
      <c r="AK60" s="184"/>
      <c r="AL60" s="184"/>
      <c r="AM60" s="184"/>
      <c r="AN60" s="184"/>
      <c r="AO60" s="184"/>
      <c r="AP60" s="184"/>
      <c r="AQ60" s="184"/>
      <c r="AR60" s="184"/>
      <c r="AS60" s="185"/>
    </row>
    <row r="61" spans="1:45" ht="29.25">
      <c r="A61" s="9">
        <v>21</v>
      </c>
      <c r="B61" s="190"/>
      <c r="C61" s="190"/>
      <c r="D61" s="175"/>
      <c r="E61" s="175"/>
      <c r="F61" s="169"/>
      <c r="G61" s="175"/>
      <c r="H61" s="175"/>
      <c r="I61" s="169"/>
      <c r="J61" s="175"/>
      <c r="K61" s="175"/>
      <c r="L61" s="169"/>
      <c r="M61" s="175"/>
      <c r="N61" s="175"/>
      <c r="O61" s="175"/>
      <c r="P61" s="170">
        <f t="shared" si="4"/>
        <v>0</v>
      </c>
      <c r="Q61" s="171"/>
      <c r="R61" s="171"/>
      <c r="S61" s="179"/>
      <c r="T61" s="179"/>
      <c r="U61" s="179"/>
      <c r="V61" s="179"/>
      <c r="W61" s="179"/>
      <c r="X61" s="179"/>
      <c r="Y61" s="179"/>
      <c r="Z61" s="179"/>
      <c r="AA61" s="179"/>
      <c r="AB61" s="179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8"/>
    </row>
    <row r="62" spans="1:45" ht="29.25">
      <c r="A62" s="9">
        <v>22</v>
      </c>
      <c r="B62" s="191"/>
      <c r="C62" s="191"/>
      <c r="D62" s="175"/>
      <c r="E62" s="175"/>
      <c r="F62" s="169"/>
      <c r="G62" s="175"/>
      <c r="H62" s="175"/>
      <c r="I62" s="169"/>
      <c r="J62" s="175"/>
      <c r="K62" s="175"/>
      <c r="L62" s="169"/>
      <c r="M62" s="175"/>
      <c r="N62" s="175"/>
      <c r="O62" s="175"/>
      <c r="P62" s="170">
        <f t="shared" si="4"/>
        <v>0</v>
      </c>
      <c r="Q62" s="171"/>
      <c r="R62" s="171"/>
      <c r="S62" s="176"/>
      <c r="T62" s="176"/>
      <c r="U62" s="176"/>
      <c r="V62" s="176"/>
      <c r="W62" s="176"/>
      <c r="X62" s="176"/>
      <c r="Y62" s="176"/>
      <c r="Z62" s="176"/>
      <c r="AA62" s="176"/>
      <c r="AB62" s="176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5"/>
    </row>
    <row r="63" spans="1:45" ht="29.25">
      <c r="A63" s="9">
        <v>23</v>
      </c>
      <c r="B63" s="190"/>
      <c r="C63" s="190"/>
      <c r="D63" s="175"/>
      <c r="E63" s="175"/>
      <c r="F63" s="169"/>
      <c r="G63" s="175"/>
      <c r="H63" s="175"/>
      <c r="I63" s="169"/>
      <c r="J63" s="175"/>
      <c r="K63" s="175"/>
      <c r="L63" s="169"/>
      <c r="M63" s="175"/>
      <c r="N63" s="175"/>
      <c r="O63" s="175"/>
      <c r="P63" s="170">
        <f t="shared" si="4"/>
        <v>0</v>
      </c>
      <c r="Q63" s="171"/>
      <c r="R63" s="171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8"/>
    </row>
    <row r="64" spans="1:45" ht="29.25">
      <c r="A64" s="9">
        <v>24</v>
      </c>
      <c r="B64" s="191"/>
      <c r="C64" s="191"/>
      <c r="D64" s="175"/>
      <c r="E64" s="175"/>
      <c r="F64" s="169"/>
      <c r="G64" s="175"/>
      <c r="H64" s="175"/>
      <c r="I64" s="169"/>
      <c r="J64" s="175"/>
      <c r="K64" s="175"/>
      <c r="L64" s="169"/>
      <c r="M64" s="175"/>
      <c r="N64" s="175"/>
      <c r="O64" s="175"/>
      <c r="P64" s="170">
        <f t="shared" si="4"/>
        <v>0</v>
      </c>
      <c r="Q64" s="171"/>
      <c r="R64" s="171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84"/>
      <c r="AD64" s="184"/>
      <c r="AE64" s="184"/>
      <c r="AF64" s="184"/>
      <c r="AG64" s="184"/>
      <c r="AH64" s="184"/>
      <c r="AI64" s="184"/>
      <c r="AJ64" s="184"/>
      <c r="AK64" s="184"/>
      <c r="AL64" s="184"/>
      <c r="AM64" s="184"/>
      <c r="AN64" s="184"/>
      <c r="AO64" s="184"/>
      <c r="AP64" s="184"/>
      <c r="AQ64" s="184"/>
      <c r="AR64" s="184"/>
      <c r="AS64" s="185"/>
    </row>
    <row r="65" spans="1:45" ht="29.25">
      <c r="A65" s="9">
        <v>25</v>
      </c>
      <c r="B65" s="190"/>
      <c r="C65" s="190"/>
      <c r="D65" s="175"/>
      <c r="E65" s="175"/>
      <c r="F65" s="169"/>
      <c r="G65" s="175"/>
      <c r="H65" s="175"/>
      <c r="I65" s="169"/>
      <c r="J65" s="175"/>
      <c r="K65" s="175"/>
      <c r="L65" s="169"/>
      <c r="M65" s="175"/>
      <c r="N65" s="175"/>
      <c r="O65" s="175"/>
      <c r="P65" s="170">
        <f t="shared" si="4"/>
        <v>0</v>
      </c>
      <c r="Q65" s="171"/>
      <c r="R65" s="171"/>
      <c r="S65" s="192"/>
      <c r="T65" s="192"/>
      <c r="U65" s="192"/>
      <c r="V65" s="192"/>
      <c r="W65" s="192"/>
      <c r="X65" s="192"/>
      <c r="Y65" s="192"/>
      <c r="Z65" s="192"/>
      <c r="AA65" s="192"/>
      <c r="AB65" s="192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</row>
    <row r="66" spans="1:45" ht="29.25">
      <c r="A66" s="9">
        <v>26</v>
      </c>
      <c r="B66" s="191"/>
      <c r="C66" s="191"/>
      <c r="D66" s="175"/>
      <c r="E66" s="175"/>
      <c r="F66" s="169"/>
      <c r="G66" s="175"/>
      <c r="H66" s="175"/>
      <c r="I66" s="169"/>
      <c r="J66" s="175"/>
      <c r="K66" s="175"/>
      <c r="L66" s="169"/>
      <c r="M66" s="175"/>
      <c r="N66" s="175"/>
      <c r="O66" s="175"/>
      <c r="P66" s="170">
        <f t="shared" si="4"/>
        <v>0</v>
      </c>
      <c r="Q66" s="171"/>
      <c r="R66" s="171"/>
      <c r="S66" s="112"/>
      <c r="T66" s="109"/>
      <c r="U66" s="109"/>
      <c r="V66" s="109"/>
      <c r="W66" s="109"/>
      <c r="X66" s="109"/>
      <c r="Y66" s="109"/>
      <c r="Z66" s="109"/>
      <c r="AA66" s="109"/>
      <c r="AB66" s="109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</row>
    <row r="67" spans="1:45" ht="29.25">
      <c r="A67" s="9">
        <v>27</v>
      </c>
      <c r="B67" s="190"/>
      <c r="C67" s="190"/>
      <c r="D67" s="175"/>
      <c r="E67" s="175"/>
      <c r="F67" s="169"/>
      <c r="G67" s="175"/>
      <c r="H67" s="175"/>
      <c r="I67" s="169"/>
      <c r="J67" s="175"/>
      <c r="K67" s="175"/>
      <c r="L67" s="169"/>
      <c r="M67" s="175"/>
      <c r="N67" s="175"/>
      <c r="O67" s="175"/>
      <c r="P67" s="170">
        <f t="shared" si="4"/>
        <v>0</v>
      </c>
      <c r="Q67" s="171"/>
      <c r="R67" s="171"/>
      <c r="S67" s="112"/>
      <c r="T67" s="109"/>
      <c r="U67" s="109"/>
      <c r="V67" s="109"/>
      <c r="W67" s="109"/>
      <c r="X67" s="109"/>
      <c r="Y67" s="109"/>
      <c r="Z67" s="109"/>
      <c r="AA67" s="109"/>
      <c r="AB67" s="109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</row>
    <row r="68" spans="1:45" ht="29.25">
      <c r="A68" s="9">
        <v>28</v>
      </c>
      <c r="B68" s="191"/>
      <c r="C68" s="191"/>
      <c r="D68" s="175"/>
      <c r="E68" s="175"/>
      <c r="F68" s="169"/>
      <c r="G68" s="175"/>
      <c r="H68" s="175"/>
      <c r="I68" s="169"/>
      <c r="J68" s="175"/>
      <c r="K68" s="175"/>
      <c r="L68" s="169"/>
      <c r="M68" s="175"/>
      <c r="N68" s="175"/>
      <c r="O68" s="175"/>
      <c r="P68" s="170">
        <f t="shared" si="4"/>
        <v>0</v>
      </c>
      <c r="Q68" s="171"/>
      <c r="R68" s="171"/>
      <c r="S68" s="112"/>
      <c r="T68" s="109"/>
      <c r="U68" s="109"/>
      <c r="V68" s="109"/>
      <c r="W68" s="109"/>
      <c r="X68" s="109"/>
      <c r="Y68" s="109"/>
      <c r="Z68" s="109"/>
      <c r="AA68" s="109"/>
      <c r="AB68" s="109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</row>
    <row r="69" spans="1:45" ht="29.25">
      <c r="A69" s="9">
        <v>29</v>
      </c>
      <c r="B69" s="190"/>
      <c r="C69" s="190"/>
      <c r="D69" s="175"/>
      <c r="E69" s="175"/>
      <c r="F69" s="169"/>
      <c r="G69" s="175"/>
      <c r="H69" s="175"/>
      <c r="I69" s="169"/>
      <c r="J69" s="175"/>
      <c r="K69" s="175"/>
      <c r="L69" s="169"/>
      <c r="M69" s="175"/>
      <c r="N69" s="175"/>
      <c r="O69" s="175"/>
      <c r="P69" s="170">
        <f t="shared" si="4"/>
        <v>0</v>
      </c>
      <c r="Q69" s="171"/>
      <c r="R69" s="171"/>
      <c r="S69" s="112"/>
      <c r="T69" s="109"/>
      <c r="U69" s="109"/>
      <c r="V69" s="109"/>
      <c r="W69" s="109"/>
      <c r="X69" s="109"/>
      <c r="Y69" s="109"/>
      <c r="Z69" s="109"/>
      <c r="AA69" s="109"/>
      <c r="AB69" s="109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</row>
    <row r="70" spans="1:45" ht="29.25">
      <c r="A70" s="9">
        <v>30</v>
      </c>
      <c r="B70" s="191"/>
      <c r="C70" s="191"/>
      <c r="D70" s="175"/>
      <c r="E70" s="175"/>
      <c r="F70" s="169"/>
      <c r="G70" s="175"/>
      <c r="H70" s="175"/>
      <c r="I70" s="169"/>
      <c r="J70" s="175"/>
      <c r="K70" s="175"/>
      <c r="L70" s="169"/>
      <c r="M70" s="175"/>
      <c r="N70" s="175"/>
      <c r="O70" s="175"/>
      <c r="P70" s="170">
        <f t="shared" si="4"/>
        <v>0</v>
      </c>
      <c r="Q70" s="171"/>
      <c r="R70" s="171"/>
      <c r="S70" s="112"/>
      <c r="T70" s="109"/>
      <c r="U70" s="109"/>
      <c r="V70" s="109"/>
      <c r="W70" s="109"/>
      <c r="X70" s="109"/>
      <c r="Y70" s="109"/>
      <c r="Z70" s="109"/>
      <c r="AA70" s="109"/>
      <c r="AB70" s="109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</row>
    <row r="71" spans="1:45" ht="29.25">
      <c r="A71" s="9">
        <v>31</v>
      </c>
      <c r="B71" s="190"/>
      <c r="C71" s="190"/>
      <c r="D71" s="175"/>
      <c r="E71" s="175"/>
      <c r="F71" s="169"/>
      <c r="G71" s="175"/>
      <c r="H71" s="175"/>
      <c r="I71" s="169"/>
      <c r="J71" s="175"/>
      <c r="K71" s="175"/>
      <c r="L71" s="169"/>
      <c r="M71" s="175"/>
      <c r="N71" s="175"/>
      <c r="O71" s="175"/>
      <c r="P71" s="170">
        <f t="shared" si="4"/>
        <v>0</v>
      </c>
      <c r="Q71" s="171"/>
      <c r="R71" s="171"/>
      <c r="S71" s="112"/>
      <c r="T71" s="109"/>
      <c r="U71" s="109"/>
      <c r="V71" s="109"/>
      <c r="W71" s="109"/>
      <c r="X71" s="109"/>
      <c r="Y71" s="109"/>
      <c r="Z71" s="109"/>
      <c r="AA71" s="109"/>
      <c r="AB71" s="109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1:45" ht="29.25">
      <c r="A72" s="9">
        <v>32</v>
      </c>
      <c r="B72" s="191"/>
      <c r="C72" s="191"/>
      <c r="D72" s="175"/>
      <c r="E72" s="175"/>
      <c r="F72" s="169"/>
      <c r="G72" s="175"/>
      <c r="H72" s="175"/>
      <c r="I72" s="169"/>
      <c r="J72" s="175"/>
      <c r="K72" s="175"/>
      <c r="L72" s="169"/>
      <c r="M72" s="175"/>
      <c r="N72" s="175"/>
      <c r="O72" s="175"/>
      <c r="P72" s="170">
        <f t="shared" si="4"/>
        <v>0</v>
      </c>
      <c r="Q72" s="171"/>
      <c r="R72" s="171"/>
      <c r="S72" s="112"/>
      <c r="T72" s="109"/>
      <c r="U72" s="109"/>
      <c r="V72" s="109"/>
      <c r="W72" s="109"/>
      <c r="X72" s="109"/>
      <c r="Y72" s="109"/>
      <c r="Z72" s="109"/>
      <c r="AA72" s="109"/>
      <c r="AB72" s="109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ht="29.25">
      <c r="A73" s="9">
        <v>33</v>
      </c>
      <c r="B73" s="190"/>
      <c r="C73" s="190"/>
      <c r="D73" s="175"/>
      <c r="E73" s="175"/>
      <c r="F73" s="169"/>
      <c r="G73" s="175"/>
      <c r="H73" s="175"/>
      <c r="I73" s="169"/>
      <c r="J73" s="175"/>
      <c r="K73" s="175"/>
      <c r="L73" s="169"/>
      <c r="M73" s="175"/>
      <c r="N73" s="175"/>
      <c r="O73" s="175"/>
      <c r="P73" s="170">
        <f t="shared" si="4"/>
        <v>0</v>
      </c>
      <c r="Q73" s="171"/>
      <c r="R73" s="171"/>
      <c r="S73" s="112"/>
      <c r="T73" s="109"/>
      <c r="U73" s="109"/>
      <c r="V73" s="109"/>
      <c r="W73" s="109"/>
      <c r="X73" s="109"/>
      <c r="Y73" s="109"/>
      <c r="Z73" s="109"/>
      <c r="AA73" s="109"/>
      <c r="AB73" s="109"/>
    </row>
    <row r="74" spans="1:45" ht="29.25">
      <c r="A74" s="9">
        <v>34</v>
      </c>
      <c r="B74" s="191"/>
      <c r="C74" s="191"/>
      <c r="D74" s="175"/>
      <c r="E74" s="175"/>
      <c r="F74" s="169"/>
      <c r="G74" s="175"/>
      <c r="H74" s="175"/>
      <c r="I74" s="169"/>
      <c r="J74" s="175"/>
      <c r="K74" s="175"/>
      <c r="L74" s="169"/>
      <c r="M74" s="175"/>
      <c r="N74" s="175"/>
      <c r="O74" s="175"/>
      <c r="P74" s="170">
        <f t="shared" si="4"/>
        <v>0</v>
      </c>
      <c r="Q74" s="171"/>
      <c r="R74" s="171"/>
      <c r="S74" s="112"/>
      <c r="T74" s="109"/>
      <c r="U74" s="109"/>
      <c r="V74" s="109"/>
      <c r="W74" s="109"/>
      <c r="X74" s="109"/>
      <c r="Y74" s="109"/>
      <c r="Z74" s="109"/>
      <c r="AA74" s="109"/>
      <c r="AB74" s="109"/>
    </row>
    <row r="75" spans="1:45" ht="29.25">
      <c r="A75" s="9">
        <v>35</v>
      </c>
      <c r="B75" s="190"/>
      <c r="C75" s="190"/>
      <c r="D75" s="175"/>
      <c r="E75" s="175"/>
      <c r="F75" s="169"/>
      <c r="G75" s="175"/>
      <c r="H75" s="175"/>
      <c r="I75" s="169"/>
      <c r="J75" s="175"/>
      <c r="K75" s="175"/>
      <c r="L75" s="169"/>
      <c r="M75" s="175"/>
      <c r="N75" s="175"/>
      <c r="O75" s="175"/>
      <c r="P75" s="170">
        <f t="shared" si="4"/>
        <v>0</v>
      </c>
      <c r="Q75" s="171"/>
      <c r="R75" s="171"/>
      <c r="S75" s="112"/>
      <c r="T75" s="109"/>
      <c r="U75" s="109"/>
      <c r="V75" s="109"/>
      <c r="W75" s="109"/>
      <c r="X75" s="109"/>
      <c r="Y75" s="109"/>
      <c r="Z75" s="109"/>
      <c r="AA75" s="109"/>
      <c r="AB75" s="109"/>
    </row>
    <row r="76" spans="1:45" ht="29.25">
      <c r="A76" s="9">
        <v>36</v>
      </c>
      <c r="B76" s="191"/>
      <c r="C76" s="191"/>
      <c r="D76" s="175"/>
      <c r="E76" s="175"/>
      <c r="F76" s="169"/>
      <c r="G76" s="175"/>
      <c r="H76" s="175"/>
      <c r="I76" s="169"/>
      <c r="J76" s="175"/>
      <c r="K76" s="175"/>
      <c r="L76" s="169"/>
      <c r="M76" s="175"/>
      <c r="N76" s="175"/>
      <c r="O76" s="175"/>
      <c r="P76" s="170">
        <f t="shared" si="4"/>
        <v>0</v>
      </c>
      <c r="Q76" s="171"/>
      <c r="R76" s="171"/>
      <c r="S76" s="112"/>
      <c r="T76" s="109"/>
      <c r="U76" s="109"/>
      <c r="V76" s="109"/>
      <c r="W76" s="109"/>
      <c r="X76" s="109"/>
      <c r="Y76" s="109"/>
      <c r="Z76" s="109"/>
      <c r="AA76" s="109"/>
      <c r="AB76" s="109"/>
    </row>
    <row r="77" spans="1:45" ht="29.25">
      <c r="A77" s="9">
        <v>37</v>
      </c>
      <c r="B77" s="190"/>
      <c r="C77" s="190"/>
      <c r="D77" s="175"/>
      <c r="E77" s="175"/>
      <c r="F77" s="169"/>
      <c r="G77" s="175"/>
      <c r="H77" s="175"/>
      <c r="I77" s="169"/>
      <c r="J77" s="175"/>
      <c r="K77" s="175"/>
      <c r="L77" s="169"/>
      <c r="M77" s="175"/>
      <c r="N77" s="175"/>
      <c r="O77" s="175"/>
      <c r="P77" s="170">
        <f t="shared" si="4"/>
        <v>0</v>
      </c>
      <c r="Q77" s="171"/>
      <c r="R77" s="171"/>
      <c r="S77" s="112"/>
      <c r="T77" s="109"/>
      <c r="U77" s="109"/>
      <c r="V77" s="109"/>
      <c r="W77" s="109"/>
      <c r="X77" s="109"/>
      <c r="Y77" s="109"/>
      <c r="Z77" s="109"/>
      <c r="AA77" s="109"/>
      <c r="AB77" s="109"/>
    </row>
    <row r="78" spans="1:45" ht="29.25">
      <c r="A78" s="9">
        <v>38</v>
      </c>
      <c r="B78" s="191"/>
      <c r="C78" s="191"/>
      <c r="D78" s="175"/>
      <c r="E78" s="175"/>
      <c r="F78" s="169"/>
      <c r="G78" s="175"/>
      <c r="H78" s="175"/>
      <c r="I78" s="169"/>
      <c r="J78" s="175"/>
      <c r="K78" s="175"/>
      <c r="L78" s="169"/>
      <c r="M78" s="175"/>
      <c r="N78" s="175"/>
      <c r="O78" s="175"/>
      <c r="P78" s="170">
        <f t="shared" si="4"/>
        <v>0</v>
      </c>
      <c r="Q78" s="171"/>
      <c r="R78" s="171"/>
      <c r="S78" s="112"/>
      <c r="T78" s="109"/>
      <c r="U78" s="109"/>
      <c r="V78" s="109"/>
      <c r="W78" s="109"/>
      <c r="X78" s="109"/>
      <c r="Y78" s="109"/>
      <c r="Z78" s="109"/>
      <c r="AA78" s="109"/>
      <c r="AB78" s="109"/>
    </row>
    <row r="79" spans="1:45" ht="29.25">
      <c r="A79" s="9">
        <v>39</v>
      </c>
      <c r="B79" s="190"/>
      <c r="C79" s="190"/>
      <c r="D79" s="175"/>
      <c r="E79" s="175"/>
      <c r="F79" s="169"/>
      <c r="G79" s="175"/>
      <c r="H79" s="175"/>
      <c r="I79" s="169"/>
      <c r="J79" s="175"/>
      <c r="K79" s="175"/>
      <c r="L79" s="169"/>
      <c r="M79" s="175"/>
      <c r="N79" s="175"/>
      <c r="O79" s="175"/>
      <c r="P79" s="170">
        <f t="shared" si="4"/>
        <v>0</v>
      </c>
      <c r="Q79" s="171"/>
      <c r="R79" s="171"/>
      <c r="S79" s="112"/>
      <c r="T79" s="109"/>
      <c r="U79" s="109"/>
      <c r="V79" s="109"/>
      <c r="W79" s="109"/>
      <c r="X79" s="109"/>
      <c r="Y79" s="109"/>
      <c r="Z79" s="109"/>
      <c r="AA79" s="109"/>
      <c r="AB79" s="109"/>
    </row>
    <row r="80" spans="1:45" ht="29.25">
      <c r="A80" s="9">
        <v>40</v>
      </c>
      <c r="B80" s="191"/>
      <c r="C80" s="191"/>
      <c r="D80" s="175"/>
      <c r="E80" s="175"/>
      <c r="F80" s="169"/>
      <c r="G80" s="175"/>
      <c r="H80" s="175"/>
      <c r="I80" s="169"/>
      <c r="J80" s="175"/>
      <c r="K80" s="175"/>
      <c r="L80" s="169"/>
      <c r="M80" s="175"/>
      <c r="N80" s="175"/>
      <c r="O80" s="175"/>
      <c r="P80" s="170">
        <f t="shared" si="4"/>
        <v>0</v>
      </c>
      <c r="Q80" s="171"/>
      <c r="R80" s="171"/>
      <c r="S80" s="112"/>
      <c r="T80" s="109"/>
      <c r="U80" s="109"/>
      <c r="V80" s="109"/>
      <c r="W80" s="109"/>
      <c r="X80" s="109"/>
      <c r="Y80" s="109"/>
      <c r="Z80" s="109"/>
      <c r="AA80" s="109"/>
      <c r="AB80" s="109"/>
    </row>
    <row r="81" spans="1:28" ht="29.25">
      <c r="A81" s="9">
        <v>41</v>
      </c>
      <c r="B81" s="190"/>
      <c r="C81" s="190"/>
      <c r="D81" s="175"/>
      <c r="E81" s="175"/>
      <c r="F81" s="169"/>
      <c r="G81" s="175"/>
      <c r="H81" s="175"/>
      <c r="I81" s="169"/>
      <c r="J81" s="175"/>
      <c r="K81" s="175"/>
      <c r="L81" s="169"/>
      <c r="M81" s="175"/>
      <c r="N81" s="175"/>
      <c r="O81" s="175"/>
      <c r="P81" s="170">
        <f t="shared" si="4"/>
        <v>0</v>
      </c>
      <c r="Q81" s="171"/>
      <c r="R81" s="171"/>
      <c r="S81" s="112"/>
      <c r="T81" s="109"/>
      <c r="U81" s="109"/>
      <c r="V81" s="109"/>
      <c r="W81" s="109"/>
      <c r="X81" s="109"/>
      <c r="Y81" s="109"/>
      <c r="Z81" s="109"/>
      <c r="AA81" s="109"/>
      <c r="AB81" s="109"/>
    </row>
    <row r="82" spans="1:28" ht="29.25">
      <c r="A82" s="9">
        <v>42</v>
      </c>
      <c r="B82" s="191"/>
      <c r="C82" s="191"/>
      <c r="D82" s="175"/>
      <c r="E82" s="175"/>
      <c r="F82" s="169"/>
      <c r="G82" s="175"/>
      <c r="H82" s="175"/>
      <c r="I82" s="169"/>
      <c r="J82" s="175"/>
      <c r="K82" s="175"/>
      <c r="L82" s="169"/>
      <c r="M82" s="175"/>
      <c r="N82" s="175"/>
      <c r="O82" s="175"/>
      <c r="P82" s="170">
        <f t="shared" si="4"/>
        <v>0</v>
      </c>
      <c r="Q82" s="171"/>
      <c r="R82" s="171"/>
      <c r="S82" s="112"/>
      <c r="T82" s="109"/>
      <c r="U82" s="109"/>
      <c r="V82" s="109"/>
      <c r="W82" s="109"/>
      <c r="X82" s="109"/>
      <c r="Y82" s="109"/>
      <c r="Z82" s="109"/>
      <c r="AA82" s="109"/>
      <c r="AB82" s="109"/>
    </row>
    <row r="83" spans="1:28" ht="29.25">
      <c r="A83" s="9">
        <v>43</v>
      </c>
      <c r="B83" s="190"/>
      <c r="C83" s="190"/>
      <c r="D83" s="175"/>
      <c r="E83" s="175"/>
      <c r="F83" s="169"/>
      <c r="G83" s="175"/>
      <c r="H83" s="175"/>
      <c r="I83" s="169"/>
      <c r="J83" s="175"/>
      <c r="K83" s="175"/>
      <c r="L83" s="169"/>
      <c r="M83" s="175"/>
      <c r="N83" s="175"/>
      <c r="O83" s="175"/>
      <c r="P83" s="170">
        <f t="shared" si="4"/>
        <v>0</v>
      </c>
      <c r="Q83" s="171"/>
      <c r="R83" s="171"/>
      <c r="S83" s="112"/>
      <c r="T83" s="109"/>
      <c r="U83" s="109"/>
      <c r="V83" s="109"/>
      <c r="W83" s="109"/>
      <c r="X83" s="109"/>
      <c r="Y83" s="109"/>
      <c r="Z83" s="109"/>
      <c r="AA83" s="109"/>
      <c r="AB83" s="109"/>
    </row>
    <row r="84" spans="1:28" ht="29.25">
      <c r="A84" s="9">
        <v>44</v>
      </c>
      <c r="B84" s="191"/>
      <c r="C84" s="191"/>
      <c r="D84" s="175"/>
      <c r="E84" s="175"/>
      <c r="F84" s="169"/>
      <c r="G84" s="175"/>
      <c r="H84" s="175"/>
      <c r="I84" s="169"/>
      <c r="J84" s="175"/>
      <c r="K84" s="175"/>
      <c r="L84" s="169"/>
      <c r="M84" s="175"/>
      <c r="N84" s="175"/>
      <c r="O84" s="175"/>
      <c r="P84" s="170">
        <f t="shared" si="4"/>
        <v>0</v>
      </c>
      <c r="Q84" s="171"/>
      <c r="R84" s="171"/>
      <c r="S84" s="112"/>
      <c r="T84" s="109"/>
      <c r="U84" s="109"/>
      <c r="V84" s="109"/>
      <c r="W84" s="109"/>
      <c r="X84" s="109"/>
      <c r="Y84" s="109"/>
      <c r="Z84" s="109"/>
      <c r="AA84" s="109"/>
      <c r="AB84" s="109"/>
    </row>
    <row r="85" spans="1:28" ht="29.25">
      <c r="A85" s="9">
        <v>45</v>
      </c>
      <c r="B85" s="190"/>
      <c r="C85" s="190"/>
      <c r="D85" s="175"/>
      <c r="E85" s="175"/>
      <c r="F85" s="169"/>
      <c r="G85" s="175"/>
      <c r="H85" s="175"/>
      <c r="I85" s="169"/>
      <c r="J85" s="175"/>
      <c r="K85" s="175"/>
      <c r="L85" s="169"/>
      <c r="M85" s="175"/>
      <c r="N85" s="175"/>
      <c r="O85" s="175"/>
      <c r="P85" s="170">
        <f t="shared" si="4"/>
        <v>0</v>
      </c>
      <c r="Q85" s="171"/>
      <c r="R85" s="171"/>
      <c r="S85" s="112"/>
      <c r="T85" s="109"/>
      <c r="U85" s="109"/>
      <c r="V85" s="109"/>
      <c r="W85" s="109"/>
      <c r="X85" s="109"/>
      <c r="Y85" s="109"/>
      <c r="Z85" s="109"/>
      <c r="AA85" s="109"/>
      <c r="AB85" s="109"/>
    </row>
    <row r="86" spans="1:28" ht="29.25">
      <c r="A86" s="9">
        <v>46</v>
      </c>
      <c r="B86" s="191"/>
      <c r="C86" s="191"/>
      <c r="D86" s="175"/>
      <c r="E86" s="175"/>
      <c r="F86" s="169"/>
      <c r="G86" s="175"/>
      <c r="H86" s="175"/>
      <c r="I86" s="169"/>
      <c r="J86" s="175"/>
      <c r="K86" s="175"/>
      <c r="L86" s="169"/>
      <c r="M86" s="175"/>
      <c r="N86" s="175"/>
      <c r="O86" s="175"/>
      <c r="P86" s="170">
        <f t="shared" si="4"/>
        <v>0</v>
      </c>
      <c r="Q86" s="171"/>
      <c r="R86" s="171"/>
      <c r="S86" s="112"/>
      <c r="T86" s="109"/>
      <c r="U86" s="109"/>
      <c r="V86" s="109"/>
      <c r="W86" s="109"/>
      <c r="X86" s="109"/>
      <c r="Y86" s="109"/>
      <c r="Z86" s="109"/>
      <c r="AA86" s="109"/>
      <c r="AB86" s="109"/>
    </row>
  </sheetData>
  <mergeCells count="132">
    <mergeCell ref="B86:C86"/>
    <mergeCell ref="P86:R86"/>
    <mergeCell ref="B83:C83"/>
    <mergeCell ref="P83:R83"/>
    <mergeCell ref="B84:C84"/>
    <mergeCell ref="P84:R84"/>
    <mergeCell ref="B85:C85"/>
    <mergeCell ref="P85:R85"/>
    <mergeCell ref="B80:C80"/>
    <mergeCell ref="P80:R80"/>
    <mergeCell ref="B81:C81"/>
    <mergeCell ref="P81:R81"/>
    <mergeCell ref="B82:C82"/>
    <mergeCell ref="P82:R82"/>
    <mergeCell ref="B77:C77"/>
    <mergeCell ref="P77:R77"/>
    <mergeCell ref="B78:C78"/>
    <mergeCell ref="P78:R78"/>
    <mergeCell ref="B79:C79"/>
    <mergeCell ref="P79:R79"/>
    <mergeCell ref="B74:C74"/>
    <mergeCell ref="P74:R74"/>
    <mergeCell ref="B75:C75"/>
    <mergeCell ref="P75:R75"/>
    <mergeCell ref="B76:C76"/>
    <mergeCell ref="P76:R76"/>
    <mergeCell ref="B71:C71"/>
    <mergeCell ref="P71:R71"/>
    <mergeCell ref="B72:C72"/>
    <mergeCell ref="P72:R72"/>
    <mergeCell ref="B73:C73"/>
    <mergeCell ref="P73:R73"/>
    <mergeCell ref="B68:C68"/>
    <mergeCell ref="P68:R68"/>
    <mergeCell ref="B69:C69"/>
    <mergeCell ref="P69:R69"/>
    <mergeCell ref="B70:C70"/>
    <mergeCell ref="P70:R70"/>
    <mergeCell ref="B65:C65"/>
    <mergeCell ref="P65:R65"/>
    <mergeCell ref="B66:C66"/>
    <mergeCell ref="P66:R66"/>
    <mergeCell ref="B67:C67"/>
    <mergeCell ref="P67:R67"/>
    <mergeCell ref="B62:C62"/>
    <mergeCell ref="P62:R62"/>
    <mergeCell ref="B63:C63"/>
    <mergeCell ref="P63:R63"/>
    <mergeCell ref="B64:C64"/>
    <mergeCell ref="P64:R64"/>
    <mergeCell ref="B59:C59"/>
    <mergeCell ref="P59:R59"/>
    <mergeCell ref="B60:C60"/>
    <mergeCell ref="P60:R60"/>
    <mergeCell ref="B61:C61"/>
    <mergeCell ref="P61:R61"/>
    <mergeCell ref="B56:C56"/>
    <mergeCell ref="P56:R56"/>
    <mergeCell ref="B57:C57"/>
    <mergeCell ref="P57:R57"/>
    <mergeCell ref="B58:C58"/>
    <mergeCell ref="P58:R58"/>
    <mergeCell ref="B53:C53"/>
    <mergeCell ref="P53:R53"/>
    <mergeCell ref="B54:C54"/>
    <mergeCell ref="P54:R54"/>
    <mergeCell ref="B55:C55"/>
    <mergeCell ref="P55:R55"/>
    <mergeCell ref="B50:C50"/>
    <mergeCell ref="P50:R50"/>
    <mergeCell ref="B51:C51"/>
    <mergeCell ref="P51:R51"/>
    <mergeCell ref="B52:C52"/>
    <mergeCell ref="P52:R52"/>
    <mergeCell ref="B47:C47"/>
    <mergeCell ref="P47:R47"/>
    <mergeCell ref="B48:C48"/>
    <mergeCell ref="P48:R48"/>
    <mergeCell ref="B49:C49"/>
    <mergeCell ref="P49:R49"/>
    <mergeCell ref="B44:C44"/>
    <mergeCell ref="P44:R44"/>
    <mergeCell ref="B45:C45"/>
    <mergeCell ref="P45:R45"/>
    <mergeCell ref="B46:C46"/>
    <mergeCell ref="P46:R46"/>
    <mergeCell ref="B41:C41"/>
    <mergeCell ref="P41:R41"/>
    <mergeCell ref="B42:C42"/>
    <mergeCell ref="P42:R42"/>
    <mergeCell ref="B43:C43"/>
    <mergeCell ref="P43:R43"/>
    <mergeCell ref="AQ38:AQ39"/>
    <mergeCell ref="AR38:AR39"/>
    <mergeCell ref="B39:C39"/>
    <mergeCell ref="P39:R39"/>
    <mergeCell ref="B40:C40"/>
    <mergeCell ref="P40:R40"/>
    <mergeCell ref="AK38:AK39"/>
    <mergeCell ref="AL38:AL39"/>
    <mergeCell ref="AM38:AM39"/>
    <mergeCell ref="AN38:AN39"/>
    <mergeCell ref="AO38:AO39"/>
    <mergeCell ref="AP38:AP39"/>
    <mergeCell ref="V38:V39"/>
    <mergeCell ref="W38:W39"/>
    <mergeCell ref="AG38:AG39"/>
    <mergeCell ref="AH38:AH39"/>
    <mergeCell ref="AI38:AI39"/>
    <mergeCell ref="AJ38:AJ39"/>
    <mergeCell ref="M38:M39"/>
    <mergeCell ref="N38:N39"/>
    <mergeCell ref="O38:O39"/>
    <mergeCell ref="P38:R38"/>
    <mergeCell ref="T38:T39"/>
    <mergeCell ref="U38:U39"/>
    <mergeCell ref="G38:G39"/>
    <mergeCell ref="H38:H39"/>
    <mergeCell ref="I38:I39"/>
    <mergeCell ref="J38:J39"/>
    <mergeCell ref="K38:K39"/>
    <mergeCell ref="L38:L39"/>
    <mergeCell ref="X1:Z1"/>
    <mergeCell ref="AK1:AM1"/>
    <mergeCell ref="U32:V32"/>
    <mergeCell ref="A37:A40"/>
    <mergeCell ref="B37:K37"/>
    <mergeCell ref="M37:S37"/>
    <mergeCell ref="B38:C38"/>
    <mergeCell ref="D38:D39"/>
    <mergeCell ref="E38:E39"/>
    <mergeCell ref="F38:F39"/>
  </mergeCells>
  <conditionalFormatting sqref="S3:S29">
    <cfRule type="cellIs" dxfId="7" priority="4" stopIfTrue="1" operator="lessThan">
      <formula>250</formula>
    </cfRule>
  </conditionalFormatting>
  <conditionalFormatting sqref="T3:AE29 AG3:AR29">
    <cfRule type="cellIs" dxfId="5" priority="3" stopIfTrue="1" operator="lessThan">
      <formula>10</formula>
    </cfRule>
  </conditionalFormatting>
  <conditionalFormatting sqref="D3:R29">
    <cfRule type="cellIs" dxfId="3" priority="2" stopIfTrue="1" operator="between">
      <formula>20</formula>
      <formula>6</formula>
    </cfRule>
  </conditionalFormatting>
  <conditionalFormatting sqref="AF3:AF29 AS3:AS29">
    <cfRule type="cellIs" dxfId="1" priority="1" stopIfTrue="1" operator="lessThan">
      <formula>120</formula>
    </cfRule>
  </conditionalFormatting>
  <dataValidations count="1">
    <dataValidation type="whole" allowBlank="1" showInputMessage="1" showErrorMessage="1" errorTitle="انتبه لو سمحت" error="قلنا لك ما بين 1900م إلى 2100م وبس" promptTitle="أدخل السنة الميلادية" prompt="لو سمحت&#10;ما بين عام 1900 م&#10;إلى عام 2100 م" sqref="L37:S37">
      <formula1>1900</formula1>
      <formula2>2100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batman2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youssef</dc:creator>
  <cp:lastModifiedBy>ahmed youssef</cp:lastModifiedBy>
  <dcterms:created xsi:type="dcterms:W3CDTF">2014-12-04T22:08:45Z</dcterms:created>
  <dcterms:modified xsi:type="dcterms:W3CDTF">2014-12-04T22:15:01Z</dcterms:modified>
</cp:coreProperties>
</file>